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2760" yWindow="90" windowWidth="15480" windowHeight="11640"/>
  </bookViews>
  <sheets>
    <sheet name="Лист1" sheetId="1" r:id="rId1"/>
  </sheets>
  <definedNames>
    <definedName name="_xlnm.Print_Area" localSheetId="0">Лист1!$A$1:$F$120</definedName>
  </definedNames>
  <calcPr calcId="125725"/>
</workbook>
</file>

<file path=xl/calcChain.xml><?xml version="1.0" encoding="utf-8"?>
<calcChain xmlns="http://schemas.openxmlformats.org/spreadsheetml/2006/main">
  <c r="D31" i="1"/>
  <c r="C31" s="1"/>
  <c r="D80"/>
  <c r="E92"/>
  <c r="D109"/>
  <c r="D96"/>
  <c r="D34"/>
  <c r="C34"/>
  <c r="C93"/>
  <c r="D12"/>
  <c r="D18"/>
  <c r="C18"/>
  <c r="C81"/>
  <c r="C92"/>
  <c r="C116"/>
  <c r="C99"/>
  <c r="E117"/>
  <c r="C117"/>
  <c r="C118"/>
  <c r="E74"/>
  <c r="C74"/>
  <c r="C80"/>
  <c r="E35"/>
  <c r="F67"/>
  <c r="C98"/>
  <c r="C115"/>
  <c r="C110"/>
  <c r="C111"/>
  <c r="C112"/>
  <c r="C113"/>
  <c r="C114"/>
  <c r="C90"/>
  <c r="C91"/>
  <c r="C85"/>
  <c r="C86"/>
  <c r="C87"/>
  <c r="C88"/>
  <c r="C57"/>
  <c r="D25"/>
  <c r="C25"/>
  <c r="D27"/>
  <c r="C27"/>
  <c r="D54"/>
  <c r="C54"/>
  <c r="E96"/>
  <c r="C19"/>
  <c r="C60"/>
  <c r="C89"/>
  <c r="C55"/>
  <c r="D43"/>
  <c r="D39"/>
  <c r="C43"/>
  <c r="C44"/>
  <c r="D78"/>
  <c r="E64"/>
  <c r="C64"/>
  <c r="D13"/>
  <c r="C13"/>
  <c r="D11"/>
  <c r="C11"/>
  <c r="C24"/>
  <c r="C42"/>
  <c r="C108"/>
  <c r="E63"/>
  <c r="C97"/>
  <c r="D94"/>
  <c r="C94"/>
  <c r="C82"/>
  <c r="C83"/>
  <c r="D20"/>
  <c r="C20"/>
  <c r="C16"/>
  <c r="C21"/>
  <c r="C102"/>
  <c r="C100"/>
  <c r="D49"/>
  <c r="D48"/>
  <c r="C48"/>
  <c r="E39"/>
  <c r="E38"/>
  <c r="C12"/>
  <c r="E59"/>
  <c r="E58"/>
  <c r="C53"/>
  <c r="F77"/>
  <c r="F76"/>
  <c r="C47"/>
  <c r="C106"/>
  <c r="C107"/>
  <c r="C28"/>
  <c r="D40"/>
  <c r="C40"/>
  <c r="D68"/>
  <c r="D67"/>
  <c r="C68"/>
  <c r="C37"/>
  <c r="C61"/>
  <c r="C62"/>
  <c r="C50"/>
  <c r="E15"/>
  <c r="C15"/>
  <c r="F58"/>
  <c r="C65"/>
  <c r="C104"/>
  <c r="C79"/>
  <c r="C103"/>
  <c r="C69"/>
  <c r="C70"/>
  <c r="F38"/>
  <c r="C14"/>
  <c r="C29"/>
  <c r="C32"/>
  <c r="C33"/>
  <c r="C41"/>
  <c r="C45"/>
  <c r="C46"/>
  <c r="C56"/>
  <c r="C52"/>
  <c r="C51"/>
  <c r="C95"/>
  <c r="C101"/>
  <c r="C105"/>
  <c r="C26"/>
  <c r="D23"/>
  <c r="C23"/>
  <c r="D59"/>
  <c r="D58"/>
  <c r="C58"/>
  <c r="C59"/>
  <c r="C63"/>
  <c r="C78"/>
  <c r="C84"/>
  <c r="C49"/>
  <c r="D22"/>
  <c r="C22"/>
  <c r="E10"/>
  <c r="C35"/>
  <c r="E71"/>
  <c r="E67"/>
  <c r="F73"/>
  <c r="F72"/>
  <c r="F66"/>
  <c r="F75"/>
  <c r="F119"/>
  <c r="C36"/>
  <c r="E73"/>
  <c r="C73"/>
  <c r="E80"/>
  <c r="E77"/>
  <c r="E76"/>
  <c r="E119"/>
  <c r="C109"/>
  <c r="E66"/>
  <c r="E75"/>
  <c r="D38"/>
  <c r="C38"/>
  <c r="C39"/>
  <c r="C67"/>
  <c r="D66"/>
  <c r="C71"/>
  <c r="E72"/>
  <c r="C72"/>
  <c r="D17"/>
  <c r="C17"/>
  <c r="C66"/>
  <c r="D77"/>
  <c r="C77"/>
  <c r="C96"/>
  <c r="D76"/>
  <c r="C76"/>
  <c r="D30" l="1"/>
  <c r="D10" l="1"/>
  <c r="C30"/>
  <c r="D75" l="1"/>
  <c r="C10"/>
  <c r="C75" l="1"/>
  <c r="D119"/>
  <c r="C119" s="1"/>
</calcChain>
</file>

<file path=xl/sharedStrings.xml><?xml version="1.0" encoding="utf-8"?>
<sst xmlns="http://schemas.openxmlformats.org/spreadsheetml/2006/main" count="125" uniqueCount="123">
  <si>
    <t>Код</t>
  </si>
  <si>
    <t>Загальний фонд</t>
  </si>
  <si>
    <t>Спеціальний фонд</t>
  </si>
  <si>
    <t>Податкові надходження</t>
  </si>
  <si>
    <t>Податки на доходи, податки на прибуток, податки на збільшення ринкової вартості</t>
  </si>
  <si>
    <t>Податки на власність</t>
  </si>
  <si>
    <t>Неподаткові надходження</t>
  </si>
  <si>
    <t>Доходи від власності та підприємницької діяльності</t>
  </si>
  <si>
    <t>Адміністративні штрафи та інші санкції</t>
  </si>
  <si>
    <t>Інші неподаткові надходження</t>
  </si>
  <si>
    <t>Доходи від операцій з капіталом</t>
  </si>
  <si>
    <t>Надходження від продажу основного капіталу</t>
  </si>
  <si>
    <t>Від органів державного управління</t>
  </si>
  <si>
    <t>грн.</t>
  </si>
  <si>
    <t>Державне мито</t>
  </si>
  <si>
    <t>Інші надходження</t>
  </si>
  <si>
    <t>Власні надходження бюджетних установ</t>
  </si>
  <si>
    <t xml:space="preserve">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</si>
  <si>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Екологічний податок</t>
  </si>
  <si>
    <t>Податок на прибуток підприємств та фінансових установ комунальної власності</t>
  </si>
  <si>
    <t>Податок з власників транспортних засобів та інших самохідних машин і механізмів</t>
  </si>
  <si>
    <t>Єдиний податок</t>
  </si>
  <si>
    <t>Адміністративні збори та платежі, доходи від некомерційної господарської діяльності</t>
  </si>
  <si>
    <t>Надходження від орендної плати за користування цілісним  майновим комплексом та іншим  майном, що перебуває у комунальній власності</t>
  </si>
  <si>
    <t>Кошти від продажу землі і нематеріальних активів</t>
  </si>
  <si>
    <t>Кошти від продажу землі</t>
  </si>
  <si>
    <t xml:space="preserve">Офіційні трансферти </t>
  </si>
  <si>
    <t xml:space="preserve">Податок на прибуток підприємств </t>
  </si>
  <si>
    <t>Інші податки та збори</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</si>
  <si>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</si>
  <si>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 xml:space="preserve">Кошти від відчуження майна, що належить  Автономній Республіці Крим та майна, що перебуває у комунальній власності </t>
  </si>
  <si>
    <t>Збір за місця для паркування транспортних засобів</t>
  </si>
  <si>
    <t>Туристичний збір</t>
  </si>
  <si>
    <t xml:space="preserve">Надходження коштів від Державного фонду дорогоцінних металів і дорогоцінного каміння </t>
  </si>
  <si>
    <t>Плата за розміщення тимчасово вільних коштів місцевих бюджетів</t>
  </si>
  <si>
    <t>Плата за надання адміністративних послуг</t>
  </si>
  <si>
    <t>Податок та збір на доходи фізичних осіб</t>
  </si>
  <si>
    <t>Базова дотація</t>
  </si>
  <si>
    <t>Податок на майно</t>
  </si>
  <si>
    <t>Плата за надання інших адміністративних послуг</t>
  </si>
  <si>
    <t>Надходження коштів пайової участі у розвитку інфраструктури населеного пункту</t>
  </si>
  <si>
    <t>Внутрішні податки на товари та послуги </t>
  </si>
  <si>
    <t>Частина чистого прибутку (доходу) комунальних унітарних підприємств та їх об`єднань, що вилучається до відповідного місцевого бюджету</t>
  </si>
  <si>
    <t>Інші надходження  </t>
  </si>
  <si>
    <t>Надходження від плати за послуги, що надаються бюджетними установами згідно із законодавством </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</si>
  <si>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власність</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</si>
  <si>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</si>
  <si>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Освітня субвенція з державного бюджету місцевим бюджетам</t>
  </si>
  <si>
    <t>Медична субвенція з державного бюджету місцевим бюджетам</t>
  </si>
  <si>
    <t xml:space="preserve">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 
</t>
  </si>
  <si>
    <t>Субвенція за рахунок залишку коштів медичної субвенції з державного бюджету місцевим бюджетам, що утворився на початок бюджетного періоду</t>
  </si>
  <si>
    <t xml:space="preserve">Кошти за шкоду, що заподiяна на земельних дiлянках державної та комунальної власностi, якi не наданi у користування та не переданi у власнiсть, внаслiдок їх самовiльного зайняття, використання не за цiльовим призначенням, зняття ґрунтового покриву (родючого шару ґрунту) без спецiального дозволу; вiдшкодування збиткiв за погiршення якостi ґрунтового покриву тощо та за неодержання доходiв у зв'язку з тимчасовим невикористанням земельних дiлянок                      
</t>
  </si>
  <si>
    <t xml:space="preserve">Адмiнiстративний збiр за державну реєстрацiю речових прав на нерухоме майно та їх обтяжень                  
</t>
  </si>
  <si>
    <t>Збiр за забруднення навколишнього природного середовища</t>
  </si>
  <si>
    <t>Акцизний податок з вироблених в Україні підакцизних товарів (продукції)</t>
  </si>
  <si>
    <t>Пальне</t>
  </si>
  <si>
    <t>Акцизний податок з ввезених на митну територію України підакцизних товарів (продукції) </t>
  </si>
  <si>
    <t>Надходження коштів від відшкодування втрат сільськогосподарського і лісогосподарського виробництва  </t>
  </si>
  <si>
    <t xml:space="preserve"> </t>
  </si>
  <si>
    <t>Субвенції  з місцевих бюджетів іншим місцевим бюджетам</t>
  </si>
  <si>
    <t xml:space="preserve">Субвенція з місцевого бюджету на здійснення переданих видатків у сфері освіти за рахунок коштів освітньої субвенції </t>
  </si>
  <si>
    <t>Субвенції з державного бюджету місцевим бюджетам</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</si>
  <si>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</si>
  <si>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на здійснення переданих видатків у сфері охорони здоров’я за рахунок коштів медичної субвенції</t>
  </si>
  <si>
    <t>Субвенція з місцевого бюджету на здійснення заходів щодо соціально-економічного розвитку окремих територій за рахунок відповідної субвенції з державного бюджету</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</si>
  <si>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</si>
  <si>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 xml:space="preserve">Інші субвенції з місцевого бюджету </t>
  </si>
  <si>
    <t>Дотації з державного бюджету місцевим бюджетам</t>
  </si>
  <si>
    <t>Найменування  згідно з Класифікацією доходів бюджету</t>
  </si>
  <si>
    <t>Усього</t>
  </si>
  <si>
    <t>усього</t>
  </si>
  <si>
    <t>у тому числі бюджет розвитку</t>
  </si>
  <si>
    <t>Усього доходів (без урахування міжбюджетних трасфертів)</t>
  </si>
  <si>
    <t>Дотація з місцевих бюджетів іншим місцевим бюджетам</t>
  </si>
  <si>
    <t>Дотація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</si>
  <si>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 xml:space="preserve">     Додаток 1</t>
  </si>
  <si>
    <t xml:space="preserve">Субвенція з місцевого бюджету за рахунок залишку коштів освітньої субвенції, що утворився на початок бюджетного періоду </t>
  </si>
  <si>
    <t>Субвенція з державного бюджету місцевим бюджетам на здійснення заходів щодо соціально-економічного розвитку окремих територій</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</si>
  <si>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</si>
  <si>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Рентна плата та плата за використання інших природних ресурсів </t>
  </si>
  <si>
    <t>Субвенцiя з державного бюджету мiсцевим бюджетам на здійснення природоохоронних заходів на об’єктах комунальної власності</t>
  </si>
  <si>
    <t>Субвенція з місцевого бюджету на реалізацію заходів, спрямованих на підвіщення якості освіти за рахунок відповідної субвенції з державного бюджету</t>
  </si>
  <si>
    <t>Субвенція з місцевого бюджету на будівництво мультифункціональних майданчиків для занять ігровими видами спорту за рахунок відповідної субвенції з державного бюджету</t>
  </si>
  <si>
    <t>Субвенція з місцевого бюджету на здійснення природоохоронних заходів</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</si>
  <si>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</si>
  <si>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(код бюджету)</t>
  </si>
  <si>
    <t>Субвенція з місцевого бюджету на реалізацію проектів з реконструкції, капітального ремонту приймальних відділень в опорних закладах охорони здоров’я у госпітальних округах за рахунок відповідної субвенції з державного бюджету</t>
  </si>
  <si>
    <t>Субвенція з місцевого бюджету на проведення виборів депутатів місцевих рад та сільських, селищних, міських голів за рахунок відповідної субвенції з державного бюджету</t>
  </si>
  <si>
    <t>Місцеві податки та збори, що сплачуються (перераховуються) згідно з Податковим кодексом України</t>
  </si>
  <si>
    <t>Рентна плата за користування надрами  загальнодержавного значення </t>
  </si>
  <si>
    <t>Субвенція з державного бюджету місцевим бюджетам на розвиток мережі центрів надання адміністративних послуг</t>
  </si>
  <si>
    <t>Штрафні санкції за порушення законодавства про патентування, за порушення норм регулювання обігу готівки та про застосування реєстраторів розрахункових операцій у сфері торгівлі, громадського харчування та послуг </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</si>
  <si>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статті</t>
  </si>
  <si>
    <t>Субвенція з місцевого бюджету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 за рахунок відповідної субвенції з державного бюджету</t>
  </si>
  <si>
    <t>Рентна плата за спеціальне використання лісових ресурсів </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</si>
  <si>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</si>
  <si>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тютюну,рідин, що використовуються в електронних сигаретах, що оподатковується згідно з підпунктом 213.1.14</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</si>
  <si>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</si>
  <si>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Акцизний податок з реалізації суб`єктами господарювання роздрібної торгівлі підакцизних товарів </t>
  </si>
  <si>
    <t>Орендна плата за водні об`єкти (їх частини), що надаються в користування на умовах оренди Радою міністрів АРК, обласними, районними, Київською та Севастопольською міськими державними адміністраціями, місцевими радами</t>
  </si>
  <si>
    <t>до рішення Ніжинської міської ради</t>
  </si>
  <si>
    <t>Міський голова                                                                                                            Олександр КОДОЛА</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</si>
  <si>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</si>
  <si>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Надходження від орендної плати за користування єдиним майновим комплексом та іншим державним майном</t>
  </si>
  <si>
    <t xml:space="preserve">Адмiнiстративний збiр, що справляється відповідно до Закону України "Про державної реєстрацiї юридичних осiб та фiзичних осiб - пiдприємцiв та громадських формувань "                                          
</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</si>
  <si>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</si>
  <si>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</si>
  <si>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середгьої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</si>
  <si>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</si>
  <si>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</si>
  <si>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Разом доходів</t>
  </si>
  <si>
    <t>Субвенцiя з державного бюджету мiсцевим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(облаштувння укриттів), зокрема військових (військово-морських, військово-спортивних) ліцеях, ліцеях із посиленою військово-фізичною підготовкою</t>
  </si>
  <si>
    <t xml:space="preserve">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  </t>
  </si>
  <si>
    <t>Субвенція з місцевого бюджету на виконання окремих заходів з реалізіації соціального проекту "Активні парки-локації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</si>
  <si>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 спортивних) ліцеях, ліцеях із посмленою військово-фізичною підготовкою, за рахунок відповідної субвенції з державного бюжету</t>
  </si>
  <si>
    <t xml:space="preserve">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 </t>
  </si>
  <si>
    <t>Надходження в рамках програм допомоги урядів іноземних держав, міжнародних організацій, донорських установ</t>
  </si>
  <si>
    <t>Надходження в рамках програм допомоги Європейського Союзу, урядів іноземних держав, міжнародних організацій, донорських установ</t>
  </si>
  <si>
    <t>Субвенція з державного бюджету місцевим бюджетам на реалізацію проектів в рамках Програми відновлення України ІІІ</t>
  </si>
  <si>
    <t>Субвенція з державного бюджету місцевим бюджетам на забезпечення харчуванням учнів закладів загальної середньої освіти</t>
  </si>
  <si>
    <t xml:space="preserve">Доходи  бюджету Ніжинської міської територіальної громади на 2026 рік </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</si>
  <si>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</si>
  <si>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 xml:space="preserve"> від  21 травня  2026 року № 10-55/2026</t>
  </si>
</sst>
</file>

<file path=xl/styles.xml><?xml version="1.0" encoding="utf-8"?>
<styleSheet xmlns="http://schemas.openxmlformats.org/spreadsheetml/2006/main">
  <fonts count="24">
    <font>
      <sz val="10"/>
      <name val="Arial Cyr"/>
      <charset val="204"/>
    </font>
    <font>
      <sz val="8"/>
      <name val="Times New Roman"/>
      <family val="1"/>
    </font>
    <font>
      <sz val="14"/>
      <name val="Arial Cyr"/>
      <charset val="204"/>
    </font>
    <font>
      <b/>
      <sz val="10"/>
      <name val="Arial"/>
      <family val="2"/>
      <charset val="204"/>
    </font>
    <font>
      <b/>
      <sz val="11"/>
      <name val="Arial"/>
      <family val="2"/>
      <charset val="204"/>
    </font>
    <font>
      <b/>
      <sz val="12"/>
      <name val="Arial"/>
      <family val="2"/>
      <charset val="204"/>
    </font>
    <font>
      <sz val="10"/>
      <name val="Arial"/>
      <family val="2"/>
      <charset val="204"/>
    </font>
    <font>
      <b/>
      <sz val="8"/>
      <name val="Arial"/>
      <family val="2"/>
      <charset val="204"/>
    </font>
    <font>
      <sz val="12"/>
      <name val="Arial"/>
      <family val="2"/>
      <charset val="204"/>
    </font>
    <font>
      <sz val="12"/>
      <name val="Arial Cyr"/>
      <charset val="204"/>
    </font>
    <font>
      <sz val="12"/>
      <color indexed="8"/>
      <name val="Arial"/>
      <family val="2"/>
      <charset val="204"/>
    </font>
    <font>
      <b/>
      <sz val="14"/>
      <name val="Arial"/>
      <family val="2"/>
      <charset val="204"/>
    </font>
    <font>
      <b/>
      <sz val="12"/>
      <color indexed="8"/>
      <name val="Arial"/>
      <family val="2"/>
      <charset val="204"/>
    </font>
    <font>
      <sz val="11"/>
      <name val="Arial"/>
      <family val="2"/>
      <charset val="204"/>
    </font>
    <font>
      <sz val="11"/>
      <name val="Arial Cyr"/>
      <charset val="204"/>
    </font>
    <font>
      <b/>
      <i/>
      <sz val="11"/>
      <name val="Arial"/>
      <family val="2"/>
      <charset val="204"/>
    </font>
    <font>
      <b/>
      <i/>
      <sz val="12"/>
      <name val="Arial"/>
      <family val="2"/>
      <charset val="204"/>
    </font>
    <font>
      <b/>
      <sz val="16"/>
      <name val="Arial Cyr"/>
      <charset val="204"/>
    </font>
    <font>
      <sz val="9"/>
      <name val="Arial Cyr"/>
      <charset val="204"/>
    </font>
    <font>
      <b/>
      <sz val="13"/>
      <name val="Arial"/>
      <family val="2"/>
      <charset val="204"/>
    </font>
    <font>
      <sz val="13"/>
      <name val="Arial"/>
      <family val="2"/>
      <charset val="204"/>
    </font>
    <font>
      <sz val="13"/>
      <name val="Arial Cyr"/>
      <charset val="204"/>
    </font>
    <font>
      <sz val="11"/>
      <color theme="1"/>
      <name val="Calibri"/>
      <family val="2"/>
      <charset val="204"/>
      <scheme val="minor"/>
    </font>
    <font>
      <sz val="12"/>
      <color theme="1"/>
      <name val="Arial"/>
      <family val="2"/>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22" fillId="0" borderId="0"/>
  </cellStyleXfs>
  <cellXfs count="66">
    <xf numFmtId="0" fontId="0" fillId="0" borderId="0" xfId="0"/>
    <xf numFmtId="0" fontId="6" fillId="0" borderId="0" xfId="0" applyFont="1"/>
    <xf numFmtId="2" fontId="8" fillId="0" borderId="0" xfId="0" applyNumberFormat="1" applyFont="1" applyBorder="1" applyAlignment="1">
      <alignment horizontal="justify" vertical="top" wrapText="1"/>
    </xf>
    <xf numFmtId="2" fontId="5" fillId="0" borderId="0" xfId="0" applyNumberFormat="1" applyFont="1" applyBorder="1" applyAlignment="1">
      <alignment horizontal="justify" vertical="top" wrapText="1"/>
    </xf>
    <xf numFmtId="0" fontId="0" fillId="0" borderId="0" xfId="0" applyBorder="1"/>
    <xf numFmtId="0" fontId="8" fillId="0" borderId="1" xfId="0" applyFont="1" applyFill="1" applyBorder="1" applyAlignment="1">
      <alignment horizontal="justify" vertical="top" wrapText="1"/>
    </xf>
    <xf numFmtId="0" fontId="5" fillId="0" borderId="1" xfId="0" applyFont="1" applyFill="1" applyBorder="1" applyAlignment="1">
      <alignment horizontal="justify" vertical="top" wrapText="1"/>
    </xf>
    <xf numFmtId="0" fontId="5" fillId="0" borderId="1" xfId="0" applyFont="1" applyFill="1" applyBorder="1" applyAlignment="1">
      <alignment horizontal="center" vertical="top" wrapText="1"/>
    </xf>
    <xf numFmtId="0" fontId="12" fillId="0" borderId="0" xfId="0" applyFont="1" applyFill="1" applyAlignment="1">
      <alignment horizontal="justify" vertical="top"/>
    </xf>
    <xf numFmtId="0" fontId="13" fillId="0" borderId="1" xfId="0" applyFont="1" applyFill="1" applyBorder="1" applyAlignment="1">
      <alignment horizontal="justify" vertical="top" wrapText="1"/>
    </xf>
    <xf numFmtId="0" fontId="16"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10" fillId="0" borderId="1" xfId="0" applyFont="1" applyFill="1" applyBorder="1" applyAlignment="1">
      <alignment horizontal="justify" vertical="top"/>
    </xf>
    <xf numFmtId="0" fontId="6" fillId="0" borderId="0" xfId="0" applyFont="1" applyFill="1" applyAlignment="1"/>
    <xf numFmtId="0" fontId="15" fillId="0" borderId="1" xfId="0" applyFont="1" applyFill="1" applyBorder="1" applyAlignment="1">
      <alignment horizontal="justify" vertical="top" wrapText="1"/>
    </xf>
    <xf numFmtId="0" fontId="17" fillId="0" borderId="0" xfId="0" applyFont="1" applyFill="1" applyAlignment="1">
      <alignment horizontal="center"/>
    </xf>
    <xf numFmtId="0" fontId="0" fillId="0" borderId="0" xfId="0" applyFont="1" applyFill="1"/>
    <xf numFmtId="0" fontId="15" fillId="0" borderId="1" xfId="0" applyFont="1" applyFill="1" applyBorder="1" applyAlignment="1">
      <alignment horizontal="left" vertical="top" wrapText="1"/>
    </xf>
    <xf numFmtId="0" fontId="14" fillId="0" borderId="1" xfId="0" applyFont="1" applyFill="1" applyBorder="1" applyAlignment="1">
      <alignment horizontal="left" vertical="top"/>
    </xf>
    <xf numFmtId="0" fontId="8" fillId="0" borderId="1" xfId="0" applyFont="1" applyFill="1" applyBorder="1" applyAlignment="1">
      <alignment horizontal="justify" vertical="top"/>
    </xf>
    <xf numFmtId="0" fontId="4" fillId="0" borderId="1" xfId="0" applyFont="1" applyFill="1" applyBorder="1" applyAlignment="1">
      <alignment horizontal="justify" vertical="top" wrapText="1"/>
    </xf>
    <xf numFmtId="0" fontId="9" fillId="0" borderId="1" xfId="0" applyFont="1" applyFill="1" applyBorder="1" applyAlignment="1">
      <alignment horizontal="justify" vertical="top" wrapText="1"/>
    </xf>
    <xf numFmtId="0" fontId="23" fillId="0" borderId="1" xfId="1" applyFont="1" applyFill="1" applyBorder="1" applyAlignment="1">
      <alignment horizontal="left" wrapText="1"/>
    </xf>
    <xf numFmtId="0" fontId="0" fillId="0" borderId="0" xfId="0" applyFill="1"/>
    <xf numFmtId="0" fontId="18" fillId="0" borderId="0" xfId="0" applyFont="1" applyFill="1"/>
    <xf numFmtId="0" fontId="9" fillId="0" borderId="0" xfId="0" applyFont="1" applyFill="1" applyAlignment="1">
      <alignment horizontal="right"/>
    </xf>
    <xf numFmtId="0" fontId="1" fillId="0" borderId="1" xfId="0" applyFont="1" applyFill="1" applyBorder="1" applyAlignment="1">
      <alignment horizontal="center" vertical="top" wrapText="1"/>
    </xf>
    <xf numFmtId="0" fontId="4" fillId="0" borderId="2" xfId="0" applyFont="1" applyFill="1" applyBorder="1" applyAlignment="1">
      <alignment horizontal="justify" vertical="top" wrapText="1"/>
    </xf>
    <xf numFmtId="0" fontId="5" fillId="0" borderId="2" xfId="0" applyFont="1" applyFill="1" applyBorder="1" applyAlignment="1">
      <alignment horizontal="center" vertical="top" wrapText="1"/>
    </xf>
    <xf numFmtId="0" fontId="2" fillId="0" borderId="0" xfId="0" applyFont="1" applyFill="1" applyAlignment="1"/>
    <xf numFmtId="0" fontId="18" fillId="0" borderId="3" xfId="0" applyFont="1" applyFill="1" applyBorder="1" applyAlignment="1">
      <alignment horizontal="center"/>
    </xf>
    <xf numFmtId="0" fontId="0" fillId="0" borderId="0" xfId="0" applyFill="1" applyBorder="1" applyAlignment="1"/>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4" fontId="8" fillId="0" borderId="1" xfId="0" applyNumberFormat="1" applyFont="1" applyFill="1" applyBorder="1" applyAlignment="1">
      <alignment horizontal="right" vertical="center" wrapText="1"/>
    </xf>
    <xf numFmtId="4" fontId="16" fillId="0" borderId="1" xfId="0" applyNumberFormat="1" applyFont="1" applyFill="1" applyBorder="1" applyAlignment="1">
      <alignment horizontal="right" vertical="center" wrapText="1"/>
    </xf>
    <xf numFmtId="0" fontId="0" fillId="0" borderId="0" xfId="0" applyFill="1" applyAlignment="1">
      <alignment horizontal="center"/>
    </xf>
    <xf numFmtId="0" fontId="4" fillId="0" borderId="4" xfId="0" applyFont="1" applyFill="1" applyBorder="1" applyAlignment="1">
      <alignment wrapText="1"/>
    </xf>
    <xf numFmtId="0" fontId="1" fillId="0" borderId="0" xfId="0" applyFont="1" applyFill="1" applyBorder="1" applyAlignment="1">
      <alignment horizontal="center" vertical="top" wrapText="1"/>
    </xf>
    <xf numFmtId="2" fontId="8" fillId="0" borderId="0" xfId="0" applyNumberFormat="1" applyFont="1" applyFill="1" applyBorder="1" applyAlignment="1">
      <alignment horizontal="justify" vertical="top" wrapText="1"/>
    </xf>
    <xf numFmtId="2" fontId="8" fillId="0" borderId="0" xfId="0" applyNumberFormat="1" applyFont="1" applyFill="1" applyBorder="1" applyAlignment="1">
      <alignment horizontal="justify" vertical="center" wrapText="1"/>
    </xf>
    <xf numFmtId="2" fontId="8" fillId="0" borderId="0" xfId="0" applyNumberFormat="1" applyFont="1" applyFill="1" applyBorder="1" applyAlignment="1">
      <alignment horizontal="justify" wrapText="1"/>
    </xf>
    <xf numFmtId="0" fontId="2" fillId="0" borderId="0" xfId="0" applyFont="1" applyFill="1"/>
    <xf numFmtId="0" fontId="0" fillId="0" borderId="0" xfId="0" applyFill="1" applyAlignment="1"/>
    <xf numFmtId="0" fontId="13" fillId="2" borderId="1" xfId="0" applyFont="1" applyFill="1" applyBorder="1" applyAlignment="1">
      <alignment horizontal="justify" vertical="top" wrapText="1"/>
    </xf>
    <xf numFmtId="0" fontId="8" fillId="2" borderId="1" xfId="0" applyFont="1" applyFill="1" applyBorder="1" applyAlignment="1">
      <alignment horizontal="justify" vertical="top" wrapText="1"/>
    </xf>
    <xf numFmtId="4" fontId="8" fillId="2" borderId="1" xfId="0" applyNumberFormat="1" applyFont="1" applyFill="1" applyBorder="1" applyAlignment="1">
      <alignment horizontal="right" vertical="center" wrapText="1"/>
    </xf>
    <xf numFmtId="0" fontId="9" fillId="2" borderId="1" xfId="0" applyFont="1" applyFill="1" applyBorder="1" applyAlignment="1">
      <alignment horizontal="justify" vertical="top" wrapText="1"/>
    </xf>
    <xf numFmtId="0" fontId="13" fillId="0" borderId="1" xfId="0" applyFont="1" applyFill="1" applyBorder="1" applyAlignment="1">
      <alignment horizontal="left" vertical="top" wrapText="1"/>
    </xf>
    <xf numFmtId="4" fontId="21" fillId="0" borderId="1" xfId="0" applyNumberFormat="1" applyFont="1" applyFill="1" applyBorder="1" applyAlignment="1">
      <alignment horizontal="right" vertical="center"/>
    </xf>
    <xf numFmtId="0" fontId="0" fillId="0" borderId="1" xfId="0" applyFill="1" applyBorder="1" applyAlignment="1">
      <alignment horizontal="right" vertical="center"/>
    </xf>
    <xf numFmtId="0" fontId="8" fillId="0" borderId="1" xfId="0" applyNumberFormat="1" applyFont="1" applyFill="1" applyBorder="1" applyAlignment="1">
      <alignment horizontal="justify" vertical="top" wrapText="1"/>
    </xf>
    <xf numFmtId="0" fontId="0" fillId="0" borderId="1" xfId="0" applyFill="1" applyBorder="1"/>
    <xf numFmtId="0" fontId="20" fillId="0" borderId="1" xfId="0" applyFont="1" applyFill="1" applyBorder="1" applyAlignment="1">
      <alignment horizontal="justify" vertical="top" wrapText="1"/>
    </xf>
    <xf numFmtId="0" fontId="19" fillId="0" borderId="1" xfId="0" applyFont="1" applyFill="1" applyBorder="1" applyAlignment="1">
      <alignment horizontal="justify" vertical="top" wrapText="1"/>
    </xf>
    <xf numFmtId="4" fontId="19" fillId="0" borderId="1" xfId="0" applyNumberFormat="1" applyFont="1" applyFill="1" applyBorder="1" applyAlignment="1">
      <alignment horizontal="right" vertical="center" wrapText="1"/>
    </xf>
    <xf numFmtId="0" fontId="2" fillId="0" borderId="0" xfId="0" applyFont="1" applyFill="1" applyAlignment="1">
      <alignment horizontal="center"/>
    </xf>
    <xf numFmtId="0" fontId="11" fillId="0" borderId="1" xfId="0" applyFont="1" applyFill="1" applyBorder="1" applyAlignment="1">
      <alignment horizontal="center" vertical="center" wrapText="1"/>
    </xf>
    <xf numFmtId="0" fontId="8" fillId="0" borderId="0" xfId="0" applyFont="1" applyAlignment="1">
      <alignment horizontal="center"/>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Alignment="1">
      <alignment horizontal="center"/>
    </xf>
    <xf numFmtId="0" fontId="17" fillId="0" borderId="0" xfId="0" applyFont="1" applyFill="1" applyAlignment="1">
      <alignment horizontal="center"/>
    </xf>
    <xf numFmtId="0" fontId="0" fillId="0" borderId="0" xfId="0" applyFont="1" applyFill="1"/>
  </cellXfs>
  <cellStyles count="2">
    <cellStyle name="Звичайни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141"/>
  <sheetViews>
    <sheetView tabSelected="1" view="pageBreakPreview" zoomScaleNormal="100" zoomScaleSheetLayoutView="100" workbookViewId="0">
      <selection activeCell="C3" sqref="C3:F3"/>
    </sheetView>
  </sheetViews>
  <sheetFormatPr defaultRowHeight="12.75"/>
  <cols>
    <col min="1" max="1" width="12.28515625" customWidth="1"/>
    <col min="2" max="2" width="69.42578125" customWidth="1"/>
    <col min="3" max="3" width="17.7109375" customWidth="1"/>
    <col min="4" max="4" width="18.140625" customWidth="1"/>
    <col min="5" max="5" width="16.28515625" customWidth="1"/>
    <col min="6" max="6" width="16.140625" customWidth="1"/>
    <col min="7" max="7" width="23.7109375" customWidth="1"/>
  </cols>
  <sheetData>
    <row r="1" spans="1:11" ht="15">
      <c r="A1" s="23"/>
      <c r="B1" s="31"/>
      <c r="C1" s="60" t="s">
        <v>75</v>
      </c>
      <c r="D1" s="60"/>
      <c r="E1" s="60"/>
      <c r="F1" s="60"/>
      <c r="G1" s="1"/>
    </row>
    <row r="2" spans="1:11" ht="15">
      <c r="A2" s="23"/>
      <c r="B2" s="31"/>
      <c r="C2" s="63" t="s">
        <v>100</v>
      </c>
      <c r="D2" s="63"/>
      <c r="E2" s="63"/>
      <c r="F2" s="63"/>
    </row>
    <row r="3" spans="1:11" ht="15" customHeight="1">
      <c r="A3" s="23"/>
      <c r="B3" s="31"/>
      <c r="C3" s="60" t="s">
        <v>122</v>
      </c>
      <c r="D3" s="60"/>
      <c r="E3" s="60"/>
      <c r="F3" s="60"/>
    </row>
    <row r="4" spans="1:11" s="23" customFormat="1" ht="22.5" customHeight="1">
      <c r="B4" s="64" t="s">
        <v>120</v>
      </c>
      <c r="C4" s="65"/>
      <c r="D4" s="65"/>
      <c r="E4" s="65"/>
      <c r="F4" s="65"/>
      <c r="G4" s="38"/>
    </row>
    <row r="5" spans="1:11" s="23" customFormat="1" ht="12.75" customHeight="1">
      <c r="A5" s="30">
        <v>2553800000</v>
      </c>
      <c r="B5" s="15"/>
      <c r="C5" s="16"/>
      <c r="D5" s="16"/>
      <c r="E5" s="16"/>
      <c r="F5" s="16"/>
      <c r="G5" s="38"/>
    </row>
    <row r="6" spans="1:11" s="23" customFormat="1" ht="15.75" customHeight="1">
      <c r="A6" s="24" t="s">
        <v>85</v>
      </c>
      <c r="F6" s="25" t="s">
        <v>13</v>
      </c>
    </row>
    <row r="7" spans="1:11" s="23" customFormat="1" ht="12" customHeight="1">
      <c r="A7" s="61" t="s">
        <v>0</v>
      </c>
      <c r="B7" s="59" t="s">
        <v>68</v>
      </c>
      <c r="C7" s="59" t="s">
        <v>69</v>
      </c>
      <c r="D7" s="61" t="s">
        <v>1</v>
      </c>
      <c r="E7" s="62" t="s">
        <v>2</v>
      </c>
      <c r="F7" s="62"/>
      <c r="G7" s="39"/>
    </row>
    <row r="8" spans="1:11" s="23" customFormat="1" ht="27" customHeight="1">
      <c r="A8" s="61"/>
      <c r="B8" s="59"/>
      <c r="C8" s="59"/>
      <c r="D8" s="61"/>
      <c r="E8" s="32" t="s">
        <v>70</v>
      </c>
      <c r="F8" s="33" t="s">
        <v>71</v>
      </c>
      <c r="G8" s="39"/>
      <c r="H8" s="13"/>
      <c r="I8" s="13"/>
      <c r="J8" s="13"/>
      <c r="K8" s="13"/>
    </row>
    <row r="9" spans="1:11" s="23" customFormat="1" ht="12" customHeight="1">
      <c r="A9" s="26">
        <v>1</v>
      </c>
      <c r="B9" s="26">
        <v>2</v>
      </c>
      <c r="C9" s="26">
        <v>3</v>
      </c>
      <c r="D9" s="26">
        <v>4</v>
      </c>
      <c r="E9" s="26">
        <v>5</v>
      </c>
      <c r="F9" s="26">
        <v>6</v>
      </c>
      <c r="G9" s="40"/>
    </row>
    <row r="10" spans="1:11" s="23" customFormat="1" ht="15.75" customHeight="1">
      <c r="A10" s="27">
        <v>10000000</v>
      </c>
      <c r="B10" s="28" t="s">
        <v>3</v>
      </c>
      <c r="C10" s="34">
        <f>D10+E10</f>
        <v>725513600</v>
      </c>
      <c r="D10" s="34">
        <f>D11+D17+D22+D30+D35</f>
        <v>724914000</v>
      </c>
      <c r="E10" s="34">
        <f>E11+E22+E28+E30+E35</f>
        <v>599600</v>
      </c>
      <c r="F10" s="34"/>
      <c r="G10" s="41"/>
    </row>
    <row r="11" spans="1:11" s="23" customFormat="1" ht="30.75" customHeight="1">
      <c r="A11" s="17">
        <v>11000000</v>
      </c>
      <c r="B11" s="6" t="s">
        <v>4</v>
      </c>
      <c r="C11" s="35">
        <f>D11+E11</f>
        <v>416670200</v>
      </c>
      <c r="D11" s="35">
        <f>D12+D13</f>
        <v>416670200</v>
      </c>
      <c r="E11" s="35"/>
      <c r="F11" s="35"/>
      <c r="G11" s="41"/>
    </row>
    <row r="12" spans="1:11" s="23" customFormat="1" ht="19.5" customHeight="1">
      <c r="A12" s="9">
        <v>11010000</v>
      </c>
      <c r="B12" s="5" t="s">
        <v>36</v>
      </c>
      <c r="C12" s="36">
        <f>D12+E12</f>
        <v>416000200</v>
      </c>
      <c r="D12" s="36">
        <f>416000200</f>
        <v>416000200</v>
      </c>
      <c r="E12" s="36"/>
      <c r="F12" s="36"/>
      <c r="G12" s="41"/>
    </row>
    <row r="13" spans="1:11" s="23" customFormat="1" ht="19.5" customHeight="1">
      <c r="A13" s="9">
        <v>11020000</v>
      </c>
      <c r="B13" s="5" t="s">
        <v>27</v>
      </c>
      <c r="C13" s="36">
        <f t="shared" ref="C13:C104" si="0">D13+E13</f>
        <v>670000</v>
      </c>
      <c r="D13" s="36">
        <f>D14</f>
        <v>670000</v>
      </c>
      <c r="E13" s="36"/>
      <c r="F13" s="36"/>
      <c r="G13" s="41"/>
    </row>
    <row r="14" spans="1:11" s="23" customFormat="1" ht="31.5" customHeight="1">
      <c r="A14" s="9">
        <v>11020200</v>
      </c>
      <c r="B14" s="5" t="s">
        <v>19</v>
      </c>
      <c r="C14" s="36">
        <f t="shared" si="0"/>
        <v>670000</v>
      </c>
      <c r="D14" s="36">
        <v>670000</v>
      </c>
      <c r="E14" s="36"/>
      <c r="F14" s="36"/>
      <c r="G14" s="41"/>
    </row>
    <row r="15" spans="1:11" s="23" customFormat="1" ht="29.25" hidden="1" customHeight="1">
      <c r="A15" s="14">
        <v>12000000</v>
      </c>
      <c r="B15" s="6" t="s">
        <v>5</v>
      </c>
      <c r="C15" s="36">
        <f t="shared" si="0"/>
        <v>0</v>
      </c>
      <c r="D15" s="35"/>
      <c r="E15" s="35">
        <f>E16</f>
        <v>0</v>
      </c>
      <c r="F15" s="35"/>
      <c r="G15" s="41"/>
    </row>
    <row r="16" spans="1:11" s="23" customFormat="1" ht="33.75" hidden="1" customHeight="1">
      <c r="A16" s="14">
        <v>12020000</v>
      </c>
      <c r="B16" s="10" t="s">
        <v>20</v>
      </c>
      <c r="C16" s="36">
        <f t="shared" si="0"/>
        <v>0</v>
      </c>
      <c r="D16" s="37"/>
      <c r="E16" s="37"/>
      <c r="F16" s="37"/>
      <c r="G16" s="41"/>
    </row>
    <row r="17" spans="1:7" s="23" customFormat="1" ht="35.25" customHeight="1">
      <c r="A17" s="14">
        <v>13000000</v>
      </c>
      <c r="B17" s="6" t="s">
        <v>79</v>
      </c>
      <c r="C17" s="35">
        <f t="shared" si="0"/>
        <v>180400</v>
      </c>
      <c r="D17" s="35">
        <f>D18+D20</f>
        <v>180400</v>
      </c>
      <c r="E17" s="35"/>
      <c r="F17" s="35"/>
      <c r="G17" s="41"/>
    </row>
    <row r="18" spans="1:7" s="23" customFormat="1" ht="24" hidden="1" customHeight="1">
      <c r="A18" s="9">
        <v>13010000</v>
      </c>
      <c r="B18" s="5" t="s">
        <v>94</v>
      </c>
      <c r="C18" s="36">
        <f t="shared" si="0"/>
        <v>0</v>
      </c>
      <c r="D18" s="36">
        <f>D19</f>
        <v>0</v>
      </c>
      <c r="E18" s="35"/>
      <c r="F18" s="35"/>
      <c r="G18" s="41"/>
    </row>
    <row r="19" spans="1:7" s="23" customFormat="1" ht="62.25" hidden="1" customHeight="1">
      <c r="A19" s="9">
        <v>13010200</v>
      </c>
      <c r="B19" s="5" t="s">
        <v>95</v>
      </c>
      <c r="C19" s="36">
        <f t="shared" si="0"/>
        <v>0</v>
      </c>
      <c r="D19" s="36"/>
      <c r="E19" s="35"/>
      <c r="F19" s="35"/>
      <c r="G19" s="41"/>
    </row>
    <row r="20" spans="1:7" s="23" customFormat="1" ht="29.25" customHeight="1">
      <c r="A20" s="9">
        <v>13030000</v>
      </c>
      <c r="B20" s="5" t="s">
        <v>89</v>
      </c>
      <c r="C20" s="36">
        <f t="shared" si="0"/>
        <v>180400</v>
      </c>
      <c r="D20" s="36">
        <f>D21</f>
        <v>180400</v>
      </c>
      <c r="E20" s="36"/>
      <c r="F20" s="36"/>
      <c r="G20" s="41"/>
    </row>
    <row r="21" spans="1:7" s="23" customFormat="1" ht="58.5" customHeight="1">
      <c r="A21" s="9">
        <v>13030100</v>
      </c>
      <c r="B21" s="5" t="s">
        <v>121</v>
      </c>
      <c r="C21" s="36">
        <f t="shared" si="0"/>
        <v>180400</v>
      </c>
      <c r="D21" s="36">
        <v>180400</v>
      </c>
      <c r="E21" s="36"/>
      <c r="F21" s="36"/>
      <c r="G21" s="41"/>
    </row>
    <row r="22" spans="1:7" s="23" customFormat="1" ht="19.5" customHeight="1">
      <c r="A22" s="14">
        <v>14000000</v>
      </c>
      <c r="B22" s="8" t="s">
        <v>41</v>
      </c>
      <c r="C22" s="35">
        <f t="shared" si="0"/>
        <v>54364000</v>
      </c>
      <c r="D22" s="35">
        <f>D23+D25+D27</f>
        <v>54364000</v>
      </c>
      <c r="E22" s="35"/>
      <c r="F22" s="35"/>
      <c r="G22" s="41"/>
    </row>
    <row r="23" spans="1:7" s="23" customFormat="1" ht="32.25" customHeight="1">
      <c r="A23" s="9">
        <v>14020000</v>
      </c>
      <c r="B23" s="12" t="s">
        <v>54</v>
      </c>
      <c r="C23" s="36">
        <f t="shared" si="0"/>
        <v>4393300</v>
      </c>
      <c r="D23" s="36">
        <f>D24</f>
        <v>4393300</v>
      </c>
      <c r="E23" s="35"/>
      <c r="F23" s="35"/>
      <c r="G23" s="41"/>
    </row>
    <row r="24" spans="1:7" s="23" customFormat="1" ht="20.25" customHeight="1">
      <c r="A24" s="9">
        <v>14021900</v>
      </c>
      <c r="B24" s="12" t="s">
        <v>55</v>
      </c>
      <c r="C24" s="36">
        <f t="shared" si="0"/>
        <v>4393300</v>
      </c>
      <c r="D24" s="36">
        <v>4393300</v>
      </c>
      <c r="E24" s="35"/>
      <c r="F24" s="35"/>
      <c r="G24" s="41"/>
    </row>
    <row r="25" spans="1:7" s="23" customFormat="1" ht="32.25" customHeight="1">
      <c r="A25" s="9">
        <v>14030000</v>
      </c>
      <c r="B25" s="12" t="s">
        <v>56</v>
      </c>
      <c r="C25" s="36">
        <f t="shared" si="0"/>
        <v>22306400</v>
      </c>
      <c r="D25" s="36">
        <f>D26</f>
        <v>22306400</v>
      </c>
      <c r="E25" s="35"/>
      <c r="F25" s="35"/>
      <c r="G25" s="41"/>
    </row>
    <row r="26" spans="1:7" s="23" customFormat="1" ht="20.25" customHeight="1">
      <c r="A26" s="9">
        <v>14031900</v>
      </c>
      <c r="B26" s="12" t="s">
        <v>55</v>
      </c>
      <c r="C26" s="36">
        <f t="shared" si="0"/>
        <v>22306400</v>
      </c>
      <c r="D26" s="36">
        <v>22306400</v>
      </c>
      <c r="E26" s="35"/>
      <c r="F26" s="35"/>
      <c r="G26" s="41"/>
    </row>
    <row r="27" spans="1:7" s="23" customFormat="1" ht="30.75" customHeight="1">
      <c r="A27" s="9">
        <v>14040000</v>
      </c>
      <c r="B27" s="5" t="s">
        <v>98</v>
      </c>
      <c r="C27" s="36">
        <f t="shared" si="0"/>
        <v>27664300</v>
      </c>
      <c r="D27" s="36">
        <f>D28+D29</f>
        <v>27664300</v>
      </c>
      <c r="E27" s="36"/>
      <c r="F27" s="36"/>
      <c r="G27" s="41"/>
    </row>
    <row r="28" spans="1:7" s="23" customFormat="1" ht="74.25" customHeight="1">
      <c r="A28" s="9">
        <v>14040100</v>
      </c>
      <c r="B28" s="5" t="s">
        <v>96</v>
      </c>
      <c r="C28" s="36">
        <f t="shared" si="0"/>
        <v>12186400</v>
      </c>
      <c r="D28" s="36">
        <v>12186400</v>
      </c>
      <c r="E28" s="36"/>
      <c r="F28" s="36"/>
      <c r="G28" s="41"/>
    </row>
    <row r="29" spans="1:7" s="23" customFormat="1" ht="65.25" customHeight="1">
      <c r="A29" s="9">
        <v>14040200</v>
      </c>
      <c r="B29" s="5" t="s">
        <v>97</v>
      </c>
      <c r="C29" s="36">
        <f t="shared" si="0"/>
        <v>15477900</v>
      </c>
      <c r="D29" s="36">
        <v>15477900</v>
      </c>
      <c r="E29" s="37"/>
      <c r="F29" s="37"/>
      <c r="G29" s="41"/>
    </row>
    <row r="30" spans="1:7" s="23" customFormat="1" ht="34.5" customHeight="1">
      <c r="A30" s="14">
        <v>18000000</v>
      </c>
      <c r="B30" s="6" t="s">
        <v>88</v>
      </c>
      <c r="C30" s="35">
        <f t="shared" si="0"/>
        <v>253699400</v>
      </c>
      <c r="D30" s="35">
        <f>D31+D32+D33+D34</f>
        <v>253699400</v>
      </c>
      <c r="E30" s="35"/>
      <c r="F30" s="35"/>
      <c r="G30" s="41"/>
    </row>
    <row r="31" spans="1:7" s="23" customFormat="1" ht="19.5" customHeight="1">
      <c r="A31" s="18">
        <v>18010000</v>
      </c>
      <c r="B31" s="19" t="s">
        <v>38</v>
      </c>
      <c r="C31" s="36">
        <f t="shared" si="0"/>
        <v>135130900</v>
      </c>
      <c r="D31" s="36">
        <f>111130900+6700000+17300000</f>
        <v>135130900</v>
      </c>
      <c r="E31" s="36"/>
      <c r="F31" s="36"/>
      <c r="G31" s="42"/>
    </row>
    <row r="32" spans="1:7" s="23" customFormat="1" ht="19.5" customHeight="1">
      <c r="A32" s="9">
        <v>18020000</v>
      </c>
      <c r="B32" s="5" t="s">
        <v>31</v>
      </c>
      <c r="C32" s="36">
        <f t="shared" si="0"/>
        <v>108500</v>
      </c>
      <c r="D32" s="36">
        <v>108500</v>
      </c>
      <c r="E32" s="36"/>
      <c r="F32" s="36"/>
      <c r="G32" s="41"/>
    </row>
    <row r="33" spans="1:7" s="23" customFormat="1" ht="19.5" customHeight="1">
      <c r="A33" s="9">
        <v>18030000</v>
      </c>
      <c r="B33" s="5" t="s">
        <v>32</v>
      </c>
      <c r="C33" s="36">
        <f t="shared" si="0"/>
        <v>154200</v>
      </c>
      <c r="D33" s="36">
        <v>154200</v>
      </c>
      <c r="E33" s="36"/>
      <c r="F33" s="36"/>
      <c r="G33" s="41"/>
    </row>
    <row r="34" spans="1:7" s="23" customFormat="1" ht="19.5" customHeight="1">
      <c r="A34" s="9">
        <v>18050000</v>
      </c>
      <c r="B34" s="5" t="s">
        <v>21</v>
      </c>
      <c r="C34" s="36">
        <f t="shared" si="0"/>
        <v>118305800</v>
      </c>
      <c r="D34" s="36">
        <f>113405800+4900000</f>
        <v>118305800</v>
      </c>
      <c r="E34" s="36"/>
      <c r="F34" s="36"/>
      <c r="G34" s="41"/>
    </row>
    <row r="35" spans="1:7" s="23" customFormat="1" ht="19.5" customHeight="1">
      <c r="A35" s="14">
        <v>19000000</v>
      </c>
      <c r="B35" s="6" t="s">
        <v>28</v>
      </c>
      <c r="C35" s="35">
        <f t="shared" si="0"/>
        <v>599600</v>
      </c>
      <c r="D35" s="35"/>
      <c r="E35" s="35">
        <f>E36+E37</f>
        <v>599600</v>
      </c>
      <c r="F35" s="35"/>
      <c r="G35" s="41"/>
    </row>
    <row r="36" spans="1:7" s="23" customFormat="1" ht="19.5" customHeight="1">
      <c r="A36" s="9">
        <v>19010000</v>
      </c>
      <c r="B36" s="5" t="s">
        <v>18</v>
      </c>
      <c r="C36" s="36">
        <f t="shared" si="0"/>
        <v>599600</v>
      </c>
      <c r="D36" s="36"/>
      <c r="E36" s="36">
        <v>599600</v>
      </c>
      <c r="F36" s="36"/>
      <c r="G36" s="41"/>
    </row>
    <row r="37" spans="1:7" s="23" customFormat="1" ht="18.75" hidden="1" customHeight="1">
      <c r="A37" s="9">
        <v>19050000</v>
      </c>
      <c r="B37" s="5" t="s">
        <v>53</v>
      </c>
      <c r="C37" s="36">
        <f t="shared" si="0"/>
        <v>0</v>
      </c>
      <c r="D37" s="36"/>
      <c r="E37" s="36"/>
      <c r="F37" s="36"/>
      <c r="G37" s="41"/>
    </row>
    <row r="38" spans="1:7" s="23" customFormat="1" ht="19.5" customHeight="1">
      <c r="A38" s="20">
        <v>20000000</v>
      </c>
      <c r="B38" s="7" t="s">
        <v>6</v>
      </c>
      <c r="C38" s="35">
        <f>D38+E38</f>
        <v>31493000</v>
      </c>
      <c r="D38" s="35">
        <f>D39+D48+D58+D64</f>
        <v>17833800</v>
      </c>
      <c r="E38" s="35">
        <f>E39+E48+E58+E64</f>
        <v>13659200</v>
      </c>
      <c r="F38" s="35">
        <f>F63</f>
        <v>0</v>
      </c>
      <c r="G38" s="41"/>
    </row>
    <row r="39" spans="1:7" s="23" customFormat="1" ht="18.75" customHeight="1">
      <c r="A39" s="14">
        <v>21000000</v>
      </c>
      <c r="B39" s="6" t="s">
        <v>7</v>
      </c>
      <c r="C39" s="35">
        <f t="shared" si="0"/>
        <v>5306200</v>
      </c>
      <c r="D39" s="35">
        <f>D40+D42+D43</f>
        <v>5306200</v>
      </c>
      <c r="E39" s="35">
        <f>E47</f>
        <v>0</v>
      </c>
      <c r="F39" s="35"/>
      <c r="G39" s="41"/>
    </row>
    <row r="40" spans="1:7" s="23" customFormat="1" ht="62.25" hidden="1" customHeight="1">
      <c r="A40" s="46">
        <v>21010000</v>
      </c>
      <c r="B40" s="49" t="s">
        <v>45</v>
      </c>
      <c r="C40" s="36">
        <f t="shared" si="0"/>
        <v>0</v>
      </c>
      <c r="D40" s="36">
        <f>D41</f>
        <v>0</v>
      </c>
      <c r="E40" s="36"/>
      <c r="F40" s="48"/>
      <c r="G40" s="41"/>
    </row>
    <row r="41" spans="1:7" s="23" customFormat="1" ht="19.5" hidden="1" customHeight="1">
      <c r="A41" s="46">
        <v>21010300</v>
      </c>
      <c r="B41" s="49" t="s">
        <v>42</v>
      </c>
      <c r="C41" s="36">
        <f t="shared" si="0"/>
        <v>0</v>
      </c>
      <c r="D41" s="36"/>
      <c r="E41" s="36"/>
      <c r="F41" s="48"/>
      <c r="G41" s="41"/>
    </row>
    <row r="42" spans="1:7" s="23" customFormat="1" ht="32.25" hidden="1" customHeight="1">
      <c r="A42" s="46">
        <v>21050000</v>
      </c>
      <c r="B42" s="47" t="s">
        <v>34</v>
      </c>
      <c r="C42" s="36">
        <f t="shared" si="0"/>
        <v>0</v>
      </c>
      <c r="D42" s="36"/>
      <c r="E42" s="36"/>
      <c r="F42" s="48"/>
      <c r="G42" s="41"/>
    </row>
    <row r="43" spans="1:7" s="23" customFormat="1" ht="18.75" customHeight="1">
      <c r="A43" s="9">
        <v>21080000</v>
      </c>
      <c r="B43" s="21" t="s">
        <v>43</v>
      </c>
      <c r="C43" s="36">
        <f>D43+E43</f>
        <v>5306200</v>
      </c>
      <c r="D43" s="36">
        <f>D44+D45+D46</f>
        <v>5306200</v>
      </c>
      <c r="E43" s="36"/>
      <c r="F43" s="36"/>
      <c r="G43" s="41"/>
    </row>
    <row r="44" spans="1:7" s="23" customFormat="1" ht="59.25" hidden="1" customHeight="1">
      <c r="A44" s="9">
        <v>21080900</v>
      </c>
      <c r="B44" s="21" t="s">
        <v>91</v>
      </c>
      <c r="C44" s="36">
        <f>D44+E44</f>
        <v>0</v>
      </c>
      <c r="D44" s="36"/>
      <c r="E44" s="36"/>
      <c r="F44" s="36"/>
      <c r="G44" s="41"/>
    </row>
    <row r="45" spans="1:7" s="23" customFormat="1" ht="17.25" customHeight="1">
      <c r="A45" s="9">
        <v>21081100</v>
      </c>
      <c r="B45" s="5" t="s">
        <v>8</v>
      </c>
      <c r="C45" s="36">
        <f t="shared" si="0"/>
        <v>5306200</v>
      </c>
      <c r="D45" s="36">
        <v>5306200</v>
      </c>
      <c r="E45" s="36"/>
      <c r="F45" s="36"/>
      <c r="G45" s="41"/>
    </row>
    <row r="46" spans="1:7" s="23" customFormat="1" ht="78" hidden="1" customHeight="1">
      <c r="A46" s="9">
        <v>21081500</v>
      </c>
      <c r="B46" s="5" t="s">
        <v>102</v>
      </c>
      <c r="C46" s="36">
        <f t="shared" si="0"/>
        <v>0</v>
      </c>
      <c r="D46" s="36"/>
      <c r="E46" s="36"/>
      <c r="F46" s="36"/>
      <c r="G46" s="41"/>
    </row>
    <row r="47" spans="1:7" s="23" customFormat="1" ht="30" hidden="1" customHeight="1">
      <c r="A47" s="9">
        <v>21110000</v>
      </c>
      <c r="B47" s="22" t="s">
        <v>57</v>
      </c>
      <c r="C47" s="36">
        <f>D47+E47</f>
        <v>0</v>
      </c>
      <c r="D47" s="36"/>
      <c r="E47" s="36"/>
      <c r="F47" s="36"/>
      <c r="G47" s="41"/>
    </row>
    <row r="48" spans="1:7" s="23" customFormat="1" ht="33.75" customHeight="1">
      <c r="A48" s="14">
        <v>22000000</v>
      </c>
      <c r="B48" s="6" t="s">
        <v>22</v>
      </c>
      <c r="C48" s="35">
        <f t="shared" si="0"/>
        <v>8305600</v>
      </c>
      <c r="D48" s="35">
        <f>D49+D54+D56+D57</f>
        <v>8305600</v>
      </c>
      <c r="E48" s="35"/>
      <c r="F48" s="35"/>
      <c r="G48" s="41"/>
    </row>
    <row r="49" spans="1:7" s="23" customFormat="1" ht="18.75" customHeight="1">
      <c r="A49" s="9">
        <v>22010000</v>
      </c>
      <c r="B49" s="5" t="s">
        <v>35</v>
      </c>
      <c r="C49" s="36">
        <f t="shared" si="0"/>
        <v>5019500</v>
      </c>
      <c r="D49" s="36">
        <f>D50+D51+D52+D53</f>
        <v>5019500</v>
      </c>
      <c r="E49" s="36"/>
      <c r="F49" s="36"/>
      <c r="G49" s="41"/>
    </row>
    <row r="50" spans="1:7" s="23" customFormat="1" ht="45.75" customHeight="1">
      <c r="A50" s="9">
        <v>22010300</v>
      </c>
      <c r="B50" s="5" t="s">
        <v>104</v>
      </c>
      <c r="C50" s="36">
        <f t="shared" si="0"/>
        <v>182000</v>
      </c>
      <c r="D50" s="36">
        <v>182000</v>
      </c>
      <c r="E50" s="36"/>
      <c r="F50" s="36"/>
      <c r="G50" s="41"/>
    </row>
    <row r="51" spans="1:7" s="23" customFormat="1" ht="21" customHeight="1">
      <c r="A51" s="9">
        <v>22012500</v>
      </c>
      <c r="B51" s="5" t="s">
        <v>39</v>
      </c>
      <c r="C51" s="36">
        <f t="shared" si="0"/>
        <v>4562100</v>
      </c>
      <c r="D51" s="36">
        <v>4562100</v>
      </c>
      <c r="E51" s="36"/>
      <c r="F51" s="36"/>
      <c r="G51" s="41"/>
    </row>
    <row r="52" spans="1:7" s="23" customFormat="1" ht="32.25" customHeight="1">
      <c r="A52" s="9">
        <v>22012600</v>
      </c>
      <c r="B52" s="5" t="s">
        <v>52</v>
      </c>
      <c r="C52" s="36">
        <f t="shared" si="0"/>
        <v>275400</v>
      </c>
      <c r="D52" s="36">
        <v>275400</v>
      </c>
      <c r="E52" s="36"/>
      <c r="F52" s="36"/>
      <c r="G52" s="41"/>
    </row>
    <row r="53" spans="1:7" s="23" customFormat="1" ht="73.5" hidden="1" customHeight="1">
      <c r="A53" s="46">
        <v>22012900</v>
      </c>
      <c r="B53" s="47" t="s">
        <v>105</v>
      </c>
      <c r="C53" s="36">
        <f t="shared" si="0"/>
        <v>0</v>
      </c>
      <c r="D53" s="36"/>
      <c r="E53" s="36"/>
      <c r="F53" s="48"/>
      <c r="G53" s="41"/>
    </row>
    <row r="54" spans="1:7" s="23" customFormat="1" ht="33" customHeight="1">
      <c r="A54" s="9">
        <v>22080000</v>
      </c>
      <c r="B54" s="5" t="s">
        <v>103</v>
      </c>
      <c r="C54" s="36">
        <f t="shared" si="0"/>
        <v>3235000</v>
      </c>
      <c r="D54" s="36">
        <f>D55</f>
        <v>3235000</v>
      </c>
      <c r="E54" s="36"/>
      <c r="F54" s="36"/>
      <c r="G54" s="41"/>
    </row>
    <row r="55" spans="1:7" s="23" customFormat="1" ht="45.75" customHeight="1">
      <c r="A55" s="9">
        <v>22080400</v>
      </c>
      <c r="B55" s="5" t="s">
        <v>23</v>
      </c>
      <c r="C55" s="36">
        <f t="shared" si="0"/>
        <v>3235000</v>
      </c>
      <c r="D55" s="36">
        <v>3235000</v>
      </c>
      <c r="E55" s="36"/>
      <c r="F55" s="36"/>
      <c r="G55" s="41"/>
    </row>
    <row r="56" spans="1:7" s="23" customFormat="1" ht="21" customHeight="1">
      <c r="A56" s="9">
        <v>22090000</v>
      </c>
      <c r="B56" s="5" t="s">
        <v>14</v>
      </c>
      <c r="C56" s="36">
        <f t="shared" si="0"/>
        <v>51000</v>
      </c>
      <c r="D56" s="36">
        <v>51000</v>
      </c>
      <c r="E56" s="36"/>
      <c r="F56" s="36"/>
      <c r="G56" s="41"/>
    </row>
    <row r="57" spans="1:7" s="23" customFormat="1" ht="67.5" customHeight="1">
      <c r="A57" s="9">
        <v>22130000</v>
      </c>
      <c r="B57" s="5" t="s">
        <v>99</v>
      </c>
      <c r="C57" s="36">
        <f t="shared" si="0"/>
        <v>100</v>
      </c>
      <c r="D57" s="36">
        <v>100</v>
      </c>
      <c r="E57" s="36"/>
      <c r="F57" s="36"/>
      <c r="G57" s="41"/>
    </row>
    <row r="58" spans="1:7" s="23" customFormat="1" ht="19.5" customHeight="1">
      <c r="A58" s="14">
        <v>24000000</v>
      </c>
      <c r="B58" s="6" t="s">
        <v>9</v>
      </c>
      <c r="C58" s="35">
        <f t="shared" si="0"/>
        <v>4222000</v>
      </c>
      <c r="D58" s="35">
        <f>D59+D63</f>
        <v>4222000</v>
      </c>
      <c r="E58" s="35">
        <f>E59+E63</f>
        <v>0</v>
      </c>
      <c r="F58" s="35">
        <f>F63</f>
        <v>0</v>
      </c>
      <c r="G58" s="41"/>
    </row>
    <row r="59" spans="1:7" s="23" customFormat="1" ht="19.5" customHeight="1">
      <c r="A59" s="9">
        <v>24060000</v>
      </c>
      <c r="B59" s="5" t="s">
        <v>15</v>
      </c>
      <c r="C59" s="36">
        <f t="shared" si="0"/>
        <v>4222000</v>
      </c>
      <c r="D59" s="36">
        <f>D60+D62</f>
        <v>4222000</v>
      </c>
      <c r="E59" s="36">
        <f>E61</f>
        <v>0</v>
      </c>
      <c r="F59" s="36"/>
      <c r="G59" s="41"/>
    </row>
    <row r="60" spans="1:7" s="23" customFormat="1" ht="19.5" customHeight="1">
      <c r="A60" s="9">
        <v>24060300</v>
      </c>
      <c r="B60" s="5" t="s">
        <v>15</v>
      </c>
      <c r="C60" s="36">
        <f t="shared" si="0"/>
        <v>4222000</v>
      </c>
      <c r="D60" s="36">
        <v>4222000</v>
      </c>
      <c r="E60" s="36"/>
      <c r="F60" s="36"/>
      <c r="G60" s="41"/>
    </row>
    <row r="61" spans="1:7" s="23" customFormat="1" ht="46.5" hidden="1" customHeight="1">
      <c r="A61" s="9">
        <v>24062100</v>
      </c>
      <c r="B61" s="5" t="s">
        <v>29</v>
      </c>
      <c r="C61" s="36">
        <f t="shared" si="0"/>
        <v>0</v>
      </c>
      <c r="D61" s="36"/>
      <c r="E61" s="36"/>
      <c r="F61" s="36"/>
      <c r="G61" s="41"/>
    </row>
    <row r="62" spans="1:7" s="23" customFormat="1" ht="95.25" hidden="1" customHeight="1">
      <c r="A62" s="9">
        <v>24062200</v>
      </c>
      <c r="B62" s="5" t="s">
        <v>51</v>
      </c>
      <c r="C62" s="36">
        <f t="shared" si="0"/>
        <v>0</v>
      </c>
      <c r="D62" s="36"/>
      <c r="E62" s="36"/>
      <c r="F62" s="36"/>
      <c r="G62" s="41"/>
    </row>
    <row r="63" spans="1:7" s="23" customFormat="1" ht="48.75" hidden="1" customHeight="1">
      <c r="A63" s="9">
        <v>24170000</v>
      </c>
      <c r="B63" s="11" t="s">
        <v>40</v>
      </c>
      <c r="C63" s="36">
        <f t="shared" si="0"/>
        <v>0</v>
      </c>
      <c r="D63" s="36"/>
      <c r="E63" s="36">
        <f>F63</f>
        <v>0</v>
      </c>
      <c r="F63" s="36"/>
      <c r="G63" s="41"/>
    </row>
    <row r="64" spans="1:7" s="23" customFormat="1" ht="19.5" customHeight="1">
      <c r="A64" s="14">
        <v>25000000</v>
      </c>
      <c r="B64" s="6" t="s">
        <v>16</v>
      </c>
      <c r="C64" s="35">
        <f t="shared" si="0"/>
        <v>13659200</v>
      </c>
      <c r="D64" s="35"/>
      <c r="E64" s="35">
        <f>E65</f>
        <v>13659200</v>
      </c>
      <c r="F64" s="35"/>
      <c r="G64" s="41"/>
    </row>
    <row r="65" spans="1:9" s="23" customFormat="1" ht="36" customHeight="1">
      <c r="A65" s="9">
        <v>25010000</v>
      </c>
      <c r="B65" s="21" t="s">
        <v>44</v>
      </c>
      <c r="C65" s="36">
        <f t="shared" si="0"/>
        <v>13659200</v>
      </c>
      <c r="D65" s="36"/>
      <c r="E65" s="36">
        <v>13659200</v>
      </c>
      <c r="F65" s="37"/>
      <c r="G65" s="41"/>
    </row>
    <row r="66" spans="1:9" s="23" customFormat="1" ht="19.5" customHeight="1">
      <c r="A66" s="20">
        <v>30000000</v>
      </c>
      <c r="B66" s="7" t="s">
        <v>10</v>
      </c>
      <c r="C66" s="35">
        <f t="shared" si="0"/>
        <v>3150000</v>
      </c>
      <c r="D66" s="35">
        <f>D67</f>
        <v>0</v>
      </c>
      <c r="E66" s="35">
        <f>E67+E72</f>
        <v>3150000</v>
      </c>
      <c r="F66" s="35">
        <f>F67+F72</f>
        <v>3150000</v>
      </c>
      <c r="G66" s="41"/>
    </row>
    <row r="67" spans="1:9" s="23" customFormat="1" ht="19.5" customHeight="1">
      <c r="A67" s="14">
        <v>31000000</v>
      </c>
      <c r="B67" s="6" t="s">
        <v>11</v>
      </c>
      <c r="C67" s="35">
        <f t="shared" si="0"/>
        <v>950000</v>
      </c>
      <c r="D67" s="35">
        <f>D68+D70</f>
        <v>0</v>
      </c>
      <c r="E67" s="35">
        <f>E71</f>
        <v>950000</v>
      </c>
      <c r="F67" s="35">
        <f>F71</f>
        <v>950000</v>
      </c>
      <c r="G67" s="41"/>
    </row>
    <row r="68" spans="1:9" s="23" customFormat="1" ht="59.25" hidden="1" customHeight="1">
      <c r="A68" s="46">
        <v>31010000</v>
      </c>
      <c r="B68" s="49" t="s">
        <v>46</v>
      </c>
      <c r="C68" s="36">
        <f t="shared" si="0"/>
        <v>0</v>
      </c>
      <c r="D68" s="36">
        <f>D69</f>
        <v>0</v>
      </c>
      <c r="E68" s="36"/>
      <c r="F68" s="48"/>
      <c r="G68" s="41"/>
    </row>
    <row r="69" spans="1:9" s="23" customFormat="1" ht="64.5" hidden="1" customHeight="1">
      <c r="A69" s="46">
        <v>31010200</v>
      </c>
      <c r="B69" s="47" t="s">
        <v>17</v>
      </c>
      <c r="C69" s="36">
        <f t="shared" si="0"/>
        <v>0</v>
      </c>
      <c r="D69" s="36"/>
      <c r="E69" s="36"/>
      <c r="F69" s="48"/>
      <c r="G69" s="41"/>
    </row>
    <row r="70" spans="1:9" s="23" customFormat="1" ht="33.75" hidden="1" customHeight="1">
      <c r="A70" s="46">
        <v>31020000</v>
      </c>
      <c r="B70" s="47" t="s">
        <v>33</v>
      </c>
      <c r="C70" s="36">
        <f t="shared" si="0"/>
        <v>0</v>
      </c>
      <c r="D70" s="36"/>
      <c r="E70" s="36"/>
      <c r="F70" s="48"/>
      <c r="G70" s="41"/>
    </row>
    <row r="71" spans="1:9" s="23" customFormat="1" ht="32.25" customHeight="1">
      <c r="A71" s="9">
        <v>31030000</v>
      </c>
      <c r="B71" s="5" t="s">
        <v>30</v>
      </c>
      <c r="C71" s="36">
        <f t="shared" si="0"/>
        <v>950000</v>
      </c>
      <c r="D71" s="36"/>
      <c r="E71" s="36">
        <f>F71</f>
        <v>950000</v>
      </c>
      <c r="F71" s="36">
        <v>950000</v>
      </c>
      <c r="G71" s="41"/>
    </row>
    <row r="72" spans="1:9" s="23" customFormat="1" ht="19.5" customHeight="1">
      <c r="A72" s="14">
        <v>33000000</v>
      </c>
      <c r="B72" s="6" t="s">
        <v>24</v>
      </c>
      <c r="C72" s="35">
        <f t="shared" si="0"/>
        <v>2200000</v>
      </c>
      <c r="D72" s="35"/>
      <c r="E72" s="35">
        <f>E73</f>
        <v>2200000</v>
      </c>
      <c r="F72" s="35">
        <f>F73</f>
        <v>2200000</v>
      </c>
      <c r="G72" s="41"/>
    </row>
    <row r="73" spans="1:9" s="23" customFormat="1" ht="19.5" customHeight="1">
      <c r="A73" s="9">
        <v>33010000</v>
      </c>
      <c r="B73" s="5" t="s">
        <v>25</v>
      </c>
      <c r="C73" s="36">
        <f t="shared" si="0"/>
        <v>2200000</v>
      </c>
      <c r="D73" s="36"/>
      <c r="E73" s="36">
        <f>E74</f>
        <v>2200000</v>
      </c>
      <c r="F73" s="36">
        <f>F74</f>
        <v>2200000</v>
      </c>
      <c r="G73" s="41"/>
    </row>
    <row r="74" spans="1:9" s="23" customFormat="1" ht="63" customHeight="1">
      <c r="A74" s="50">
        <v>33010100</v>
      </c>
      <c r="B74" s="5" t="s">
        <v>49</v>
      </c>
      <c r="C74" s="36">
        <f t="shared" si="0"/>
        <v>2200000</v>
      </c>
      <c r="D74" s="36"/>
      <c r="E74" s="36">
        <f>F74</f>
        <v>2200000</v>
      </c>
      <c r="F74" s="36">
        <v>2200000</v>
      </c>
      <c r="G74" s="41"/>
    </row>
    <row r="75" spans="1:9" s="23" customFormat="1" ht="30.75" customHeight="1">
      <c r="A75" s="50"/>
      <c r="B75" s="6" t="s">
        <v>72</v>
      </c>
      <c r="C75" s="35">
        <f t="shared" si="0"/>
        <v>760156600</v>
      </c>
      <c r="D75" s="35">
        <f>D10+D38+D66</f>
        <v>742747800</v>
      </c>
      <c r="E75" s="35">
        <f>E10+E38+E66</f>
        <v>17408800</v>
      </c>
      <c r="F75" s="35">
        <f>F10+F38+F66</f>
        <v>3150000</v>
      </c>
      <c r="G75" s="41"/>
    </row>
    <row r="76" spans="1:9" s="23" customFormat="1" ht="18" customHeight="1">
      <c r="A76" s="20">
        <v>40000000</v>
      </c>
      <c r="B76" s="7" t="s">
        <v>26</v>
      </c>
      <c r="C76" s="35">
        <f t="shared" si="0"/>
        <v>196805611</v>
      </c>
      <c r="D76" s="35">
        <f>D77</f>
        <v>190120311</v>
      </c>
      <c r="E76" s="35">
        <f>E77+E117</f>
        <v>6685300</v>
      </c>
      <c r="F76" s="35">
        <f>F77</f>
        <v>0</v>
      </c>
      <c r="G76" s="41"/>
    </row>
    <row r="77" spans="1:9" s="23" customFormat="1" ht="16.5" customHeight="1">
      <c r="A77" s="14">
        <v>41000000</v>
      </c>
      <c r="B77" s="6" t="s">
        <v>12</v>
      </c>
      <c r="C77" s="35">
        <f t="shared" si="0"/>
        <v>196805611</v>
      </c>
      <c r="D77" s="35">
        <f>D78+D80+D94+D96</f>
        <v>190120311</v>
      </c>
      <c r="E77" s="35">
        <f>E80+E96</f>
        <v>6685300</v>
      </c>
      <c r="F77" s="35">
        <f>F96</f>
        <v>0</v>
      </c>
      <c r="G77" s="41"/>
    </row>
    <row r="78" spans="1:9" s="23" customFormat="1" ht="2.25" hidden="1" customHeight="1">
      <c r="A78" s="9">
        <v>41020000</v>
      </c>
      <c r="B78" s="5" t="s">
        <v>67</v>
      </c>
      <c r="C78" s="36">
        <f t="shared" si="0"/>
        <v>0</v>
      </c>
      <c r="D78" s="36">
        <f>D79</f>
        <v>0</v>
      </c>
      <c r="E78" s="36"/>
      <c r="F78" s="36"/>
      <c r="G78" s="41"/>
    </row>
    <row r="79" spans="1:9" s="23" customFormat="1" ht="19.5" hidden="1" customHeight="1">
      <c r="A79" s="9">
        <v>41020100</v>
      </c>
      <c r="B79" s="5" t="s">
        <v>37</v>
      </c>
      <c r="C79" s="36">
        <f t="shared" si="0"/>
        <v>0</v>
      </c>
      <c r="D79" s="36"/>
      <c r="E79" s="36"/>
      <c r="F79" s="36"/>
      <c r="G79" s="41"/>
      <c r="I79" s="23" t="s">
        <v>58</v>
      </c>
    </row>
    <row r="80" spans="1:9" s="23" customFormat="1" ht="18" customHeight="1">
      <c r="A80" s="9">
        <v>41030000</v>
      </c>
      <c r="B80" s="5" t="s">
        <v>61</v>
      </c>
      <c r="C80" s="36">
        <f t="shared" si="0"/>
        <v>189192385</v>
      </c>
      <c r="D80" s="36">
        <f>D81+D82+D83+D84+D85+D86+D87+D88+D89+D90+D91</f>
        <v>182507085</v>
      </c>
      <c r="E80" s="36">
        <f>E83+E84+E88+E90+E91+E92+E93</f>
        <v>6685300</v>
      </c>
      <c r="F80" s="36"/>
      <c r="G80" s="42"/>
    </row>
    <row r="81" spans="1:7" s="23" customFormat="1" ht="48" customHeight="1">
      <c r="A81" s="9">
        <v>41031100</v>
      </c>
      <c r="B81" s="5" t="s">
        <v>119</v>
      </c>
      <c r="C81" s="36">
        <f t="shared" si="0"/>
        <v>24014600</v>
      </c>
      <c r="D81" s="36">
        <v>24014600</v>
      </c>
      <c r="E81" s="36"/>
      <c r="F81" s="36"/>
      <c r="G81" s="42"/>
    </row>
    <row r="82" spans="1:7" s="23" customFormat="1" ht="39" hidden="1" customHeight="1">
      <c r="A82" s="9">
        <v>41032300</v>
      </c>
      <c r="B82" s="5" t="s">
        <v>80</v>
      </c>
      <c r="C82" s="36">
        <f t="shared" si="0"/>
        <v>0</v>
      </c>
      <c r="D82" s="36"/>
      <c r="E82" s="36"/>
      <c r="F82" s="36"/>
      <c r="G82" s="42"/>
    </row>
    <row r="83" spans="1:7" s="23" customFormat="1" ht="89.25" customHeight="1">
      <c r="A83" s="9">
        <v>41032800</v>
      </c>
      <c r="B83" s="5" t="s">
        <v>111</v>
      </c>
      <c r="C83" s="36">
        <f t="shared" si="0"/>
        <v>23287085</v>
      </c>
      <c r="D83" s="36">
        <v>23287085</v>
      </c>
      <c r="E83" s="36"/>
      <c r="F83" s="36"/>
      <c r="G83" s="42"/>
    </row>
    <row r="84" spans="1:7" s="23" customFormat="1" ht="15" customHeight="1">
      <c r="A84" s="9">
        <v>41033900</v>
      </c>
      <c r="B84" s="5" t="s">
        <v>47</v>
      </c>
      <c r="C84" s="36">
        <f t="shared" ref="C84:C96" si="1">D84+E84</f>
        <v>118922600</v>
      </c>
      <c r="D84" s="36">
        <v>118922600</v>
      </c>
      <c r="E84" s="36"/>
      <c r="F84" s="36"/>
      <c r="G84" s="42"/>
    </row>
    <row r="85" spans="1:7" s="23" customFormat="1" ht="19.5" hidden="1" customHeight="1">
      <c r="A85" s="9">
        <v>41034200</v>
      </c>
      <c r="B85" s="53" t="s">
        <v>48</v>
      </c>
      <c r="C85" s="36">
        <f t="shared" si="1"/>
        <v>0</v>
      </c>
      <c r="D85" s="36"/>
      <c r="E85" s="36"/>
      <c r="F85" s="36"/>
      <c r="G85" s="42"/>
    </row>
    <row r="86" spans="1:7" s="23" customFormat="1" ht="47.25" hidden="1" customHeight="1">
      <c r="A86" s="9">
        <v>41034500</v>
      </c>
      <c r="B86" s="53" t="s">
        <v>77</v>
      </c>
      <c r="C86" s="36">
        <f t="shared" si="1"/>
        <v>0</v>
      </c>
      <c r="D86" s="36"/>
      <c r="E86" s="36"/>
      <c r="F86" s="36"/>
      <c r="G86" s="42"/>
    </row>
    <row r="87" spans="1:7" s="23" customFormat="1" ht="51" hidden="1" customHeight="1">
      <c r="A87" s="9">
        <v>41035200</v>
      </c>
      <c r="B87" s="53" t="s">
        <v>90</v>
      </c>
      <c r="C87" s="36">
        <f t="shared" si="1"/>
        <v>0</v>
      </c>
      <c r="D87" s="36"/>
      <c r="E87" s="36"/>
      <c r="F87" s="36"/>
      <c r="G87" s="42"/>
    </row>
    <row r="88" spans="1:7" s="23" customFormat="1" ht="49.5" customHeight="1">
      <c r="A88" s="9">
        <v>41035400</v>
      </c>
      <c r="B88" s="53" t="s">
        <v>106</v>
      </c>
      <c r="C88" s="36">
        <f t="shared" si="1"/>
        <v>346200</v>
      </c>
      <c r="D88" s="36">
        <v>346200</v>
      </c>
      <c r="E88" s="36"/>
      <c r="F88" s="36"/>
      <c r="G88" s="42"/>
    </row>
    <row r="89" spans="1:7" s="23" customFormat="1" ht="65.25" hidden="1" customHeight="1">
      <c r="A89" s="9">
        <v>41035600</v>
      </c>
      <c r="B89" s="53" t="s">
        <v>92</v>
      </c>
      <c r="C89" s="36">
        <f t="shared" si="1"/>
        <v>0</v>
      </c>
      <c r="D89" s="36"/>
      <c r="E89" s="36"/>
      <c r="F89" s="36"/>
      <c r="G89" s="42"/>
    </row>
    <row r="90" spans="1:7" s="23" customFormat="1" ht="59.25" customHeight="1">
      <c r="A90" s="9">
        <v>41036000</v>
      </c>
      <c r="B90" s="53" t="s">
        <v>107</v>
      </c>
      <c r="C90" s="36">
        <f t="shared" si="1"/>
        <v>1886800</v>
      </c>
      <c r="D90" s="36">
        <v>1886800</v>
      </c>
      <c r="E90" s="36"/>
      <c r="F90" s="36"/>
      <c r="G90" s="42"/>
    </row>
    <row r="91" spans="1:7" s="23" customFormat="1" ht="47.25" customHeight="1">
      <c r="A91" s="9">
        <v>41036300</v>
      </c>
      <c r="B91" s="53" t="s">
        <v>108</v>
      </c>
      <c r="C91" s="36">
        <f t="shared" si="1"/>
        <v>14049800</v>
      </c>
      <c r="D91" s="36">
        <v>14049800</v>
      </c>
      <c r="E91" s="36"/>
      <c r="F91" s="36"/>
      <c r="G91" s="42"/>
    </row>
    <row r="92" spans="1:7" s="23" customFormat="1" ht="48.75" customHeight="1">
      <c r="A92" s="9">
        <v>41037400</v>
      </c>
      <c r="B92" s="53" t="s">
        <v>112</v>
      </c>
      <c r="C92" s="36">
        <f t="shared" si="1"/>
        <v>2185300</v>
      </c>
      <c r="D92" s="36"/>
      <c r="E92" s="36">
        <f>1058300+1127000</f>
        <v>2185300</v>
      </c>
      <c r="F92" s="36"/>
      <c r="G92" s="42"/>
    </row>
    <row r="93" spans="1:7" s="23" customFormat="1" ht="34.5" customHeight="1">
      <c r="A93" s="9">
        <v>41038800</v>
      </c>
      <c r="B93" s="53" t="s">
        <v>118</v>
      </c>
      <c r="C93" s="36">
        <f t="shared" si="1"/>
        <v>4500000</v>
      </c>
      <c r="D93" s="36"/>
      <c r="E93" s="36">
        <v>4500000</v>
      </c>
      <c r="F93" s="36"/>
      <c r="G93" s="42"/>
    </row>
    <row r="94" spans="1:7" s="23" customFormat="1" ht="12" hidden="1" customHeight="1">
      <c r="A94" s="9">
        <v>41040000</v>
      </c>
      <c r="B94" s="53" t="s">
        <v>73</v>
      </c>
      <c r="C94" s="36">
        <f t="shared" si="1"/>
        <v>0</v>
      </c>
      <c r="D94" s="36">
        <f>D95</f>
        <v>0</v>
      </c>
      <c r="E94" s="36"/>
      <c r="F94" s="36"/>
      <c r="G94" s="42"/>
    </row>
    <row r="95" spans="1:7" s="23" customFormat="1" ht="27" hidden="1" customHeight="1">
      <c r="A95" s="9">
        <v>41040200</v>
      </c>
      <c r="B95" s="53" t="s">
        <v>74</v>
      </c>
      <c r="C95" s="36">
        <f t="shared" si="1"/>
        <v>0</v>
      </c>
      <c r="D95" s="36"/>
      <c r="E95" s="36"/>
      <c r="F95" s="36"/>
      <c r="G95" s="42"/>
    </row>
    <row r="96" spans="1:7" s="23" customFormat="1" ht="22.5" customHeight="1">
      <c r="A96" s="9">
        <v>41050000</v>
      </c>
      <c r="B96" s="5" t="s">
        <v>59</v>
      </c>
      <c r="C96" s="36">
        <f t="shared" si="1"/>
        <v>7613226</v>
      </c>
      <c r="D96" s="36">
        <f>D97+D98+D99+D100+D101+D102+D103+D104+D105+D106+D107+D108+D109+D110+D111+D112+D113+D114+D115+D116</f>
        <v>7613226</v>
      </c>
      <c r="E96" s="36">
        <f>E108</f>
        <v>0</v>
      </c>
      <c r="F96" s="36"/>
      <c r="G96" s="42"/>
    </row>
    <row r="97" spans="1:7" s="23" customFormat="1" ht="0.75" hidden="1" customHeight="1">
      <c r="A97" s="9">
        <v>41050200</v>
      </c>
      <c r="B97" s="5" t="s">
        <v>115</v>
      </c>
      <c r="C97" s="36">
        <f t="shared" si="0"/>
        <v>0</v>
      </c>
      <c r="D97" s="36"/>
      <c r="E97" s="36"/>
      <c r="F97" s="36"/>
      <c r="G97" s="41"/>
    </row>
    <row r="98" spans="1:7" s="23" customFormat="1" ht="29.25" hidden="1" customHeight="1">
      <c r="A98" s="9">
        <v>41050900</v>
      </c>
      <c r="B98" s="5" t="s">
        <v>93</v>
      </c>
      <c r="C98" s="36">
        <f t="shared" si="0"/>
        <v>0</v>
      </c>
      <c r="D98" s="36"/>
      <c r="E98" s="36"/>
      <c r="F98" s="36"/>
      <c r="G98" s="41"/>
    </row>
    <row r="99" spans="1:7" s="23" customFormat="1" ht="33.75" customHeight="1">
      <c r="A99" s="9">
        <v>41051000</v>
      </c>
      <c r="B99" s="5" t="s">
        <v>60</v>
      </c>
      <c r="C99" s="36">
        <f t="shared" si="0"/>
        <v>1954300</v>
      </c>
      <c r="D99" s="36">
        <v>1954300</v>
      </c>
      <c r="E99" s="36"/>
      <c r="F99" s="36"/>
      <c r="G99" s="41"/>
    </row>
    <row r="100" spans="1:7" s="23" customFormat="1" ht="35.25" hidden="1" customHeight="1">
      <c r="A100" s="9">
        <v>41051100</v>
      </c>
      <c r="B100" s="5" t="s">
        <v>76</v>
      </c>
      <c r="C100" s="36">
        <f t="shared" si="0"/>
        <v>0</v>
      </c>
      <c r="D100" s="36"/>
      <c r="E100" s="36"/>
      <c r="F100" s="36"/>
      <c r="G100" s="41"/>
    </row>
    <row r="101" spans="1:7" s="23" customFormat="1" ht="45" hidden="1" customHeight="1">
      <c r="A101" s="9">
        <v>41051200</v>
      </c>
      <c r="B101" s="5" t="s">
        <v>62</v>
      </c>
      <c r="C101" s="36">
        <f t="shared" si="0"/>
        <v>0</v>
      </c>
      <c r="D101" s="36"/>
      <c r="E101" s="36"/>
      <c r="F101" s="36"/>
      <c r="G101" s="41"/>
    </row>
    <row r="102" spans="1:7" s="23" customFormat="1" ht="45.75" hidden="1" customHeight="1">
      <c r="A102" s="9">
        <v>41051400</v>
      </c>
      <c r="B102" s="5" t="s">
        <v>78</v>
      </c>
      <c r="C102" s="36">
        <f t="shared" si="0"/>
        <v>0</v>
      </c>
      <c r="D102" s="36"/>
      <c r="E102" s="36"/>
      <c r="F102" s="36"/>
      <c r="G102" s="41"/>
    </row>
    <row r="103" spans="1:7" s="23" customFormat="1" ht="45" hidden="1" customHeight="1">
      <c r="A103" s="9">
        <v>41051500</v>
      </c>
      <c r="B103" s="53" t="s">
        <v>63</v>
      </c>
      <c r="C103" s="36">
        <f t="shared" si="0"/>
        <v>0</v>
      </c>
      <c r="D103" s="36"/>
      <c r="E103" s="36"/>
      <c r="F103" s="36"/>
      <c r="G103" s="41"/>
    </row>
    <row r="104" spans="1:7" s="23" customFormat="1" ht="0.75" hidden="1" customHeight="1">
      <c r="A104" s="9">
        <v>41052300</v>
      </c>
      <c r="B104" s="5" t="s">
        <v>64</v>
      </c>
      <c r="C104" s="36">
        <f t="shared" si="0"/>
        <v>0</v>
      </c>
      <c r="D104" s="36"/>
      <c r="E104" s="36"/>
      <c r="F104" s="36"/>
      <c r="G104" s="42"/>
    </row>
    <row r="105" spans="1:7" s="23" customFormat="1" ht="46.5" hidden="1" customHeight="1">
      <c r="A105" s="9">
        <v>41053000</v>
      </c>
      <c r="B105" s="5" t="s">
        <v>87</v>
      </c>
      <c r="C105" s="36">
        <f t="shared" ref="C105:C115" si="2">D105+E105</f>
        <v>0</v>
      </c>
      <c r="D105" s="36"/>
      <c r="E105" s="36"/>
      <c r="F105" s="36"/>
      <c r="G105" s="42"/>
    </row>
    <row r="106" spans="1:7" s="23" customFormat="1" ht="19.5" hidden="1" customHeight="1">
      <c r="A106" s="9">
        <v>41035300</v>
      </c>
      <c r="B106" s="5" t="s">
        <v>50</v>
      </c>
      <c r="C106" s="36">
        <f t="shared" si="2"/>
        <v>0</v>
      </c>
      <c r="D106" s="36"/>
      <c r="E106" s="36"/>
      <c r="F106" s="36"/>
      <c r="G106" s="42"/>
    </row>
    <row r="107" spans="1:7" s="23" customFormat="1" ht="47.25" hidden="1" customHeight="1">
      <c r="A107" s="9">
        <v>41053300</v>
      </c>
      <c r="B107" s="53" t="s">
        <v>65</v>
      </c>
      <c r="C107" s="36">
        <f t="shared" si="2"/>
        <v>0</v>
      </c>
      <c r="D107" s="36"/>
      <c r="E107" s="36"/>
      <c r="F107" s="36"/>
      <c r="G107" s="41"/>
    </row>
    <row r="108" spans="1:7" s="23" customFormat="1" ht="33.75" customHeight="1">
      <c r="A108" s="9">
        <v>41053600</v>
      </c>
      <c r="B108" s="53" t="s">
        <v>83</v>
      </c>
      <c r="C108" s="36">
        <f t="shared" si="2"/>
        <v>0</v>
      </c>
      <c r="D108" s="36"/>
      <c r="E108" s="36"/>
      <c r="F108" s="36"/>
      <c r="G108" s="41"/>
    </row>
    <row r="109" spans="1:7" s="23" customFormat="1" ht="16.5" customHeight="1">
      <c r="A109" s="9">
        <v>41053900</v>
      </c>
      <c r="B109" s="5" t="s">
        <v>66</v>
      </c>
      <c r="C109" s="36">
        <f t="shared" si="2"/>
        <v>4298000</v>
      </c>
      <c r="D109" s="36">
        <f>98000+4000000+182000+18000</f>
        <v>4298000</v>
      </c>
      <c r="E109" s="36"/>
      <c r="F109" s="36"/>
      <c r="G109" s="41"/>
    </row>
    <row r="110" spans="1:7" s="23" customFormat="1" ht="48.75" hidden="1" customHeight="1">
      <c r="A110" s="9">
        <v>41053900</v>
      </c>
      <c r="B110" s="53" t="s">
        <v>81</v>
      </c>
      <c r="C110" s="36">
        <f t="shared" si="2"/>
        <v>0</v>
      </c>
      <c r="D110" s="36"/>
      <c r="E110" s="36"/>
      <c r="F110" s="36"/>
      <c r="G110" s="41"/>
    </row>
    <row r="111" spans="1:7" s="23" customFormat="1" ht="61.5" hidden="1" customHeight="1">
      <c r="A111" s="9">
        <v>41053900</v>
      </c>
      <c r="B111" s="53" t="s">
        <v>82</v>
      </c>
      <c r="C111" s="36">
        <f t="shared" si="2"/>
        <v>0</v>
      </c>
      <c r="D111" s="36"/>
      <c r="E111" s="36"/>
      <c r="F111" s="36"/>
      <c r="G111" s="41"/>
    </row>
    <row r="112" spans="1:7" s="23" customFormat="1" ht="48.75" hidden="1" customHeight="1">
      <c r="A112" s="9">
        <v>41053900</v>
      </c>
      <c r="B112" s="53" t="s">
        <v>84</v>
      </c>
      <c r="C112" s="36">
        <f t="shared" si="2"/>
        <v>0</v>
      </c>
      <c r="D112" s="36"/>
      <c r="E112" s="36"/>
      <c r="F112" s="36"/>
      <c r="G112" s="41"/>
    </row>
    <row r="113" spans="1:7" s="23" customFormat="1" ht="58.5" hidden="1" customHeight="1">
      <c r="A113" s="9">
        <v>41053900</v>
      </c>
      <c r="B113" s="5" t="s">
        <v>86</v>
      </c>
      <c r="C113" s="36">
        <f t="shared" si="2"/>
        <v>0</v>
      </c>
      <c r="D113" s="36"/>
      <c r="E113" s="36"/>
      <c r="F113" s="36"/>
      <c r="G113" s="41"/>
    </row>
    <row r="114" spans="1:7" s="23" customFormat="1" ht="45" customHeight="1">
      <c r="A114" s="9">
        <v>41057700</v>
      </c>
      <c r="B114" s="5" t="s">
        <v>113</v>
      </c>
      <c r="C114" s="36">
        <f t="shared" si="2"/>
        <v>0</v>
      </c>
      <c r="D114" s="36"/>
      <c r="E114" s="36"/>
      <c r="F114" s="36"/>
      <c r="G114" s="41"/>
    </row>
    <row r="115" spans="1:7" s="23" customFormat="1" ht="89.25" customHeight="1">
      <c r="A115" s="9">
        <v>41059700</v>
      </c>
      <c r="B115" s="5" t="s">
        <v>114</v>
      </c>
      <c r="C115" s="36">
        <f t="shared" si="2"/>
        <v>0</v>
      </c>
      <c r="D115" s="36"/>
      <c r="E115" s="36"/>
      <c r="F115" s="36"/>
      <c r="G115" s="41"/>
    </row>
    <row r="116" spans="1:7" s="23" customFormat="1" ht="72.75" customHeight="1">
      <c r="A116" s="9">
        <v>41059300</v>
      </c>
      <c r="B116" s="5" t="s">
        <v>109</v>
      </c>
      <c r="C116" s="36">
        <f>D116+E116</f>
        <v>1360926</v>
      </c>
      <c r="D116" s="36">
        <v>1360926</v>
      </c>
      <c r="E116" s="54"/>
      <c r="F116" s="54"/>
      <c r="G116" s="43"/>
    </row>
    <row r="117" spans="1:7" s="23" customFormat="1" ht="44.25" hidden="1" customHeight="1">
      <c r="A117" s="9">
        <v>42030000</v>
      </c>
      <c r="B117" s="5" t="s">
        <v>117</v>
      </c>
      <c r="C117" s="36">
        <f>D117+E117</f>
        <v>0</v>
      </c>
      <c r="D117" s="36"/>
      <c r="E117" s="51">
        <f>E118</f>
        <v>0</v>
      </c>
      <c r="F117" s="52"/>
      <c r="G117" s="43"/>
    </row>
    <row r="118" spans="1:7" s="23" customFormat="1" ht="30" hidden="1" customHeight="1">
      <c r="A118" s="9">
        <v>42030300</v>
      </c>
      <c r="B118" s="5" t="s">
        <v>116</v>
      </c>
      <c r="C118" s="36">
        <f>D118+E118</f>
        <v>0</v>
      </c>
      <c r="D118" s="36"/>
      <c r="E118" s="51"/>
      <c r="F118" s="52"/>
      <c r="G118" s="43"/>
    </row>
    <row r="119" spans="1:7" s="23" customFormat="1" ht="24" customHeight="1">
      <c r="A119" s="55"/>
      <c r="B119" s="56" t="s">
        <v>110</v>
      </c>
      <c r="C119" s="57">
        <f>D119+E119</f>
        <v>956962211</v>
      </c>
      <c r="D119" s="57">
        <f>D75+D76</f>
        <v>932868111</v>
      </c>
      <c r="E119" s="57">
        <f>E75+E76</f>
        <v>24094100</v>
      </c>
      <c r="F119" s="57">
        <f>F75+F76</f>
        <v>3150000</v>
      </c>
      <c r="G119" s="43"/>
    </row>
    <row r="120" spans="1:7" s="23" customFormat="1" ht="28.5" customHeight="1">
      <c r="B120" s="44" t="s">
        <v>101</v>
      </c>
      <c r="E120" s="29"/>
      <c r="F120" s="29"/>
      <c r="G120" s="43"/>
    </row>
    <row r="121" spans="1:7" s="23" customFormat="1" ht="18" customHeight="1">
      <c r="B121" s="44"/>
      <c r="E121" s="58"/>
      <c r="F121" s="58"/>
      <c r="G121" s="43"/>
    </row>
    <row r="122" spans="1:7" s="23" customFormat="1" ht="21" customHeight="1">
      <c r="G122" s="43"/>
    </row>
    <row r="123" spans="1:7" s="23" customFormat="1" ht="21" customHeight="1">
      <c r="G123" s="43"/>
    </row>
    <row r="124" spans="1:7" s="23" customFormat="1" ht="21" customHeight="1">
      <c r="G124" s="43"/>
    </row>
    <row r="125" spans="1:7" s="23" customFormat="1" ht="21" customHeight="1">
      <c r="G125" s="43"/>
    </row>
    <row r="126" spans="1:7" s="23" customFormat="1" ht="18" customHeight="1">
      <c r="G126" s="43"/>
    </row>
    <row r="127" spans="1:7" s="23" customFormat="1" ht="17.25" customHeight="1">
      <c r="G127" s="41"/>
    </row>
    <row r="128" spans="1:7" s="23" customFormat="1" ht="21" customHeight="1">
      <c r="G128" s="41"/>
    </row>
    <row r="129" spans="7:8" s="23" customFormat="1" ht="18" customHeight="1">
      <c r="G129" s="43"/>
    </row>
    <row r="130" spans="7:8" s="23" customFormat="1" ht="18.75" customHeight="1">
      <c r="G130" s="43"/>
    </row>
    <row r="131" spans="7:8" s="23" customFormat="1" ht="20.25" customHeight="1">
      <c r="G131" s="43"/>
    </row>
    <row r="132" spans="7:8" s="23" customFormat="1" ht="17.25" customHeight="1">
      <c r="G132" s="43"/>
      <c r="H132" s="45"/>
    </row>
    <row r="133" spans="7:8" s="23" customFormat="1" ht="17.25" customHeight="1">
      <c r="G133" s="43"/>
      <c r="H133" s="45"/>
    </row>
    <row r="134" spans="7:8" s="23" customFormat="1" ht="21" customHeight="1">
      <c r="G134" s="41"/>
      <c r="H134" s="45"/>
    </row>
    <row r="135" spans="7:8" s="23" customFormat="1" ht="24" customHeight="1">
      <c r="G135" s="41"/>
    </row>
    <row r="136" spans="7:8" ht="21" customHeight="1">
      <c r="G136" s="2"/>
    </row>
    <row r="137" spans="7:8" ht="21" customHeight="1">
      <c r="G137" s="2"/>
    </row>
    <row r="138" spans="7:8" ht="28.5" customHeight="1">
      <c r="G138" s="2"/>
    </row>
    <row r="139" spans="7:8" ht="33" customHeight="1">
      <c r="G139" s="3"/>
    </row>
    <row r="140" spans="7:8" ht="23.25" customHeight="1">
      <c r="G140" s="4"/>
    </row>
    <row r="141" spans="7:8" ht="18" customHeight="1">
      <c r="G141" s="4"/>
    </row>
  </sheetData>
  <mergeCells count="10">
    <mergeCell ref="E121:F121"/>
    <mergeCell ref="B7:B8"/>
    <mergeCell ref="C1:F1"/>
    <mergeCell ref="A7:A8"/>
    <mergeCell ref="E7:F7"/>
    <mergeCell ref="C2:F2"/>
    <mergeCell ref="B4:F4"/>
    <mergeCell ref="D7:D8"/>
    <mergeCell ref="C7:C8"/>
    <mergeCell ref="C3:F3"/>
  </mergeCells>
  <phoneticPr fontId="0" type="noConversion"/>
  <pageMargins left="0.82677165354330717" right="0.27559055118110237" top="0.39370078740157483" bottom="0.19685039370078741" header="0.51181102362204722" footer="0.15748031496062992"/>
  <pageSetup paperSize="9" scale="62" fitToHeight="2" orientation="portrait" verticalDpi="300" r:id="rId1"/>
  <headerFooter alignWithMargins="0"/>
  <rowBreaks count="1" manualBreakCount="1">
    <brk id="5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Company>1</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Margarita</cp:lastModifiedBy>
  <cp:lastPrinted>2026-04-01T05:10:42Z</cp:lastPrinted>
  <dcterms:created xsi:type="dcterms:W3CDTF">2007-09-26T06:49:12Z</dcterms:created>
  <dcterms:modified xsi:type="dcterms:W3CDTF">2026-05-21T12:05:09Z</dcterms:modified>
</cp:coreProperties>
</file>